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221879EE-D85D-4F4F-8EE0-A0626CF1D54B}" xr6:coauthVersionLast="47" xr6:coauthVersionMax="47" xr10:uidLastSave="{00000000-0000-0000-0000-000000000000}"/>
  <bookViews>
    <workbookView xWindow="-108" yWindow="-108" windowWidth="23256" windowHeight="12576" activeTab="2" xr2:uid="{00000000-000D-0000-FFFF-FFFF00000000}"/>
  </bookViews>
  <sheets>
    <sheet name="Guide" sheetId="46" r:id="rId1"/>
    <sheet name="Lot 1" sheetId="150" r:id="rId2"/>
    <sheet name="Lots 2 - 8 - 9 - 10" sheetId="151" r:id="rId3"/>
    <sheet name="Lot 3 - 12" sheetId="154" r:id="rId4"/>
    <sheet name="Lot 4" sheetId="153" r:id="rId5"/>
    <sheet name="Lot 5" sheetId="155" r:id="rId6"/>
    <sheet name="Lot 6" sheetId="156" r:id="rId7"/>
    <sheet name="Lot 7" sheetId="152" r:id="rId8"/>
    <sheet name="Lot 11" sheetId="168" r:id="rId9"/>
    <sheet name="Lots 13 - 14 - 15" sheetId="169" r:id="rId10"/>
    <sheet name="Lot 16-17" sheetId="162" r:id="rId11"/>
    <sheet name="Lot 18" sheetId="159" r:id="rId12"/>
    <sheet name="Lot 19" sheetId="160" r:id="rId13"/>
    <sheet name="Lot 20" sheetId="161" r:id="rId14"/>
    <sheet name="Lots 21-22" sheetId="164" r:id="rId15"/>
    <sheet name="Lot 23-24" sheetId="167" r:id="rId16"/>
    <sheet name="Lot 25" sheetId="165" r:id="rId17"/>
    <sheet name="Lot 26" sheetId="163"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 i="169" l="1"/>
  <c r="E19" i="169"/>
  <c r="F14" i="168" l="1"/>
  <c r="E14" i="168"/>
  <c r="E15" i="167" l="1"/>
  <c r="F15" i="167"/>
  <c r="D13" i="165"/>
  <c r="E13" i="165"/>
  <c r="F19" i="164" l="1"/>
  <c r="E19" i="164"/>
  <c r="F13" i="163"/>
  <c r="E13" i="163"/>
  <c r="F14" i="162"/>
  <c r="E14" i="162"/>
  <c r="F20" i="161"/>
  <c r="E20" i="161"/>
  <c r="F20" i="160"/>
  <c r="E20" i="160"/>
  <c r="F20" i="159"/>
  <c r="E20" i="159"/>
  <c r="F17" i="156" l="1"/>
  <c r="E17" i="156"/>
  <c r="F17" i="155"/>
  <c r="E17" i="155"/>
  <c r="F18" i="152" l="1"/>
  <c r="E18" i="152"/>
  <c r="F17" i="153"/>
  <c r="E17" i="153"/>
  <c r="F17" i="154"/>
  <c r="E17" i="154"/>
  <c r="F18" i="151"/>
  <c r="E18" i="151"/>
  <c r="F18" i="150"/>
  <c r="E18" i="150"/>
</calcChain>
</file>

<file path=xl/sharedStrings.xml><?xml version="1.0" encoding="utf-8"?>
<sst xmlns="http://schemas.openxmlformats.org/spreadsheetml/2006/main" count="554" uniqueCount="160">
  <si>
    <t>Annexe B du CCTP relative aux présentations PowerPoint</t>
  </si>
  <si>
    <t>Chapitre</t>
  </si>
  <si>
    <t>nombre mini de diapos</t>
  </si>
  <si>
    <t>Total</t>
  </si>
  <si>
    <t>nombre maxi de diapos</t>
  </si>
  <si>
    <t>La mention "PSEO" ou "PSEF" sera explicitement indiquée dès qu'il est évoqué une fonctionnalité non incluse dans l'offre de base.</t>
  </si>
  <si>
    <t>Principaux éléments différenciants et attractifs de l'offre au regard des enjeux de la présente consultation UniHA</t>
  </si>
  <si>
    <t xml:space="preserve">Toutefois, s'il le souhaite, au-delà de ce nombre maximum de diapositives, le candidat a la possibilité de développer certains aspects cliniques, techniques, logistiques, financiers ou administratifs spécifiques , dans des annexes thématiques de format libre. </t>
  </si>
  <si>
    <t>Le fichier du candidat retenu fera partie intégrante des pièces de marché pouvant être mises à disposition des bénéficiaires.</t>
  </si>
  <si>
    <t>Ce fichier pourra également évoluer en cours d'exécution du marché pour intégrer les mises à jour.</t>
  </si>
  <si>
    <t>NB : ces présentations porteront essentiellement sur les produits obligatoires et les PSEO</t>
  </si>
  <si>
    <t>Contenu des diapositives</t>
  </si>
  <si>
    <t>Présentation des produits</t>
  </si>
  <si>
    <t>Introduction</t>
  </si>
  <si>
    <t>Le fichier sera construit selon la trame générale détaillée dans chaque onglet et respectera le nombre minimum et maximum de diapositives indiquées pour chaque chapître.</t>
  </si>
  <si>
    <t>Les produits facultatifs et PSEF, les évolutions à venir ne seront cités que si cela est explicitement demandé dans le présent document.</t>
  </si>
  <si>
    <t xml:space="preserve">Pour chaque lot auquel il répond, le candidat élaborera un mémoire technqiue sous forme de fichier au format PowerPoint. </t>
  </si>
  <si>
    <r>
      <t xml:space="preserve">Ce fichier a pour objectif de documenter le groupe expert sur le </t>
    </r>
    <r>
      <rPr>
        <b/>
        <sz val="12"/>
        <rFont val="Calibri"/>
        <family val="2"/>
        <scheme val="minor"/>
      </rPr>
      <t xml:space="preserve">contenu global </t>
    </r>
    <r>
      <rPr>
        <sz val="12"/>
        <rFont val="Calibri"/>
        <family val="2"/>
        <scheme val="minor"/>
      </rPr>
      <t xml:space="preserve">de l'offre du candidat, avec la gamme des produits proposés,  et tous les services déployés par le candidat pour optimiser l'offre. Il doit insister sur les </t>
    </r>
    <r>
      <rPr>
        <b/>
        <sz val="12"/>
        <rFont val="Calibri"/>
        <family val="2"/>
        <scheme val="minor"/>
      </rPr>
      <t>éléments différentiateurs</t>
    </r>
    <r>
      <rPr>
        <sz val="12"/>
        <rFont val="Calibri"/>
        <family val="2"/>
        <scheme val="minor"/>
      </rPr>
      <t xml:space="preserve"> et sur le </t>
    </r>
    <r>
      <rPr>
        <b/>
        <sz val="12"/>
        <rFont val="Calibri"/>
        <family val="2"/>
        <scheme val="minor"/>
      </rPr>
      <t>contenu original et attractif</t>
    </r>
    <r>
      <rPr>
        <sz val="12"/>
        <rFont val="Calibri"/>
        <family val="2"/>
        <scheme val="minor"/>
      </rPr>
      <t xml:space="preserve"> de l'offre du candidat </t>
    </r>
    <r>
      <rPr>
        <b/>
        <sz val="12"/>
        <rFont val="Calibri"/>
        <family val="2"/>
        <scheme val="minor"/>
      </rPr>
      <t>au regard des enjeux</t>
    </r>
    <r>
      <rPr>
        <sz val="12"/>
        <rFont val="Calibri"/>
        <family val="2"/>
        <scheme val="minor"/>
      </rPr>
      <t xml:space="preserve"> de cette consultation UniHA. </t>
    </r>
  </si>
  <si>
    <t>GUIDE POUR L'ELABORATION DES MEMOIRES TECHNIQUES (FICHIERS DE PRESENTATIONS POWERPOINT)</t>
  </si>
  <si>
    <t>Vidéochirurgie – Vidéo-endoscopie – Vidéomanagement</t>
  </si>
  <si>
    <t>N°</t>
  </si>
  <si>
    <t>Nom de l'entreprise, Organisation du groupement, Rôles des cotraitants et sous-traitants</t>
  </si>
  <si>
    <t>Panorama des solutions proposées</t>
  </si>
  <si>
    <t>Architecture et ergonomie du système</t>
  </si>
  <si>
    <t>Environnement numérique</t>
  </si>
  <si>
    <t>Gestion, enregistrement et exploitation des données</t>
  </si>
  <si>
    <t xml:space="preserve">
Innovation</t>
  </si>
  <si>
    <t xml:space="preserve">Caractère innovant </t>
  </si>
  <si>
    <t>Décrire les fonctionnalités innovantes et/ou exclusives des solutions proposées, avec l'intérêt clinique associé</t>
  </si>
  <si>
    <t>Evolutivité à venir</t>
  </si>
  <si>
    <t>Présentation de l'évolutivité et de la pérennité des produits proposés : année de conception initiale, nombre d'évolutions déjà disponibles, Possibilités d’upgrade matériel et logiciel,  R&amp;D et évolutions prévues et à venir</t>
  </si>
  <si>
    <t>Fonctionnalités d'imagerie</t>
  </si>
  <si>
    <t>Chaîne vidéo et performances d'imagerie</t>
  </si>
  <si>
    <t>Présenter les différentes configurations proposées (cœlioscopie, arthroscopie, urologie, gynécologie…). 
Décrire pour chacune la composition de la colonne (caméra, processeur vidéo, source de lumière, écran, insufflateur, pompe, générateur, chariot, endoscopes et autres équipements associés), ainsi que l'ergonomie générale et l'organisation des composants</t>
  </si>
  <si>
    <t>Présenter la chaîne vidéo complète depuis l'endoscope jusqu'à l'écran. Décrire les performances du processeur vidéo, de la caméra, de la source de lumière, des écrans et des endoscopes ainsi que leur complémentarité et les bénéfices cliniques associés</t>
  </si>
  <si>
    <t>Présenter les technologies de fluorescence (ICG, PDD…), les modes d'imagerie (HDR, Overlay, amélioration des contrastes, amélioration des couleurs ...)  leurs indications cliniques, leurs bénéfices, leurs limites éventuelles et leurs modalités d'utilisation</t>
  </si>
  <si>
    <t>Equipements et performances associés</t>
  </si>
  <si>
    <t>Endoscopes</t>
  </si>
  <si>
    <t>Présenter les principales gammes d'endoscopes proposées (laparoscopes, arthroscopes, endoscopes d'urologie, de gynécologie …) leurs performances, leurs technologies et leur compatibilité avec la plateforme vidéo.</t>
  </si>
  <si>
    <t>Gamme accessoires et consommables</t>
  </si>
  <si>
    <t>Présenter la gamme des consommables captifs associés aux équipements proposés (insufflateur, pompe d'irrigation, moteur de shaver, générateur HF/RF ou de type Coblation ...) : caractère captif, indications cliniques, dimensions, Type d'usage (UU ou UM), si usage multiple nombre max d'utilisation garantie, contrôle de l'usure, modalité de nettoyage/désinfection/stérilisation ...</t>
  </si>
  <si>
    <t>Nom des produits proposés, visuel, génération, année de première commercialisation, nombre d'installations (France/Europe) ;  Indications cliniques couvertes.
Si plusieurs modèles ou configurations sont disponibles, préciser leur positionnement et la part de marché estimée.</t>
  </si>
  <si>
    <t>Présenter les différentes configurations proposées (cœlioscopie, urologie, gynécologie…). 
Décrire pour chacune la composition de la colonne (caméra, processeur vidéo, source de lumière, écran, insufflateur, pompe, générateur, chariot, endoscopes et autres équipements associés), ainsi que l'ergonomie générale et l'organisation des composants</t>
  </si>
  <si>
    <t>Présenter les différentes configurations proposées (urologie, gynécologie…). 
Décrire pour chacune la composition de la colonne (caméra, processeur vidéo, source de lumière, écran, insufflateur, pompe, générateur, chariot, endoscopes et autres équipements associés), ainsi que l'ergonomie générale et l'organisation des composants</t>
  </si>
  <si>
    <t>Présenter les performances, les indications et la complémentarité des insufflateurs, pompes d'irrigation,générateurs HF/RF ou de type Coblation, ainsi que les autres équipements proposés selon les configurations (cœlioscopie, urologie, gynécologie)</t>
  </si>
  <si>
    <t>Présenter les principales gammes d'endoscopes proposées (laparoscopes, endoscopes d'urologie, de gynécologie …) leurs performances, leurs technologies et leur compatibilité avec la plateforme vidéo.</t>
  </si>
  <si>
    <t>Présenter les performances, les indications et la complémentarité des insufflateurs, pompes d'irrigation, moteurs de shaver, générateurs HF/RF ou de type Coblation, ainsi que les autres équipements proposés selon les configurations en cœlioscopie et en arthroscopie.</t>
  </si>
  <si>
    <r>
      <rPr>
        <b/>
        <sz val="12"/>
        <rFont val="Calibri"/>
        <family val="2"/>
        <scheme val="minor"/>
      </rPr>
      <t xml:space="preserve">Cas clinique </t>
    </r>
    <r>
      <rPr>
        <sz val="12"/>
        <rFont val="Calibri"/>
        <family val="2"/>
        <scheme val="minor"/>
      </rPr>
      <t xml:space="preserve">: Pour une </t>
    </r>
    <r>
      <rPr>
        <b/>
        <sz val="12"/>
        <rFont val="Calibri"/>
        <family val="2"/>
        <scheme val="minor"/>
      </rPr>
      <t xml:space="preserve">cholécystectomie laparoscopique, </t>
    </r>
    <r>
      <rPr>
        <sz val="12"/>
        <rFont val="Calibri"/>
        <family val="2"/>
        <scheme val="minor"/>
      </rPr>
      <t>préciser les références des endoscopes, accessoires et consommables nécessaires au fonctionnement des équipements proposés, puis estimer le coût de revient pour une procédure, avec le détail du calcul</t>
    </r>
    <r>
      <rPr>
        <sz val="12"/>
        <color rgb="FFFF0000"/>
        <rFont val="Calibri"/>
        <family val="2"/>
        <scheme val="minor"/>
      </rPr>
      <t xml:space="preserve"> (hors instruments chirurgicaux non fournis dans le cadre du lot)</t>
    </r>
  </si>
  <si>
    <r>
      <rPr>
        <b/>
        <sz val="12"/>
        <rFont val="Calibri"/>
        <family val="2"/>
        <scheme val="minor"/>
      </rPr>
      <t xml:space="preserve">Cas clinique </t>
    </r>
    <r>
      <rPr>
        <sz val="12"/>
        <rFont val="Calibri"/>
        <family val="2"/>
        <scheme val="minor"/>
      </rPr>
      <t xml:space="preserve">: Pour une </t>
    </r>
    <r>
      <rPr>
        <b/>
        <sz val="12"/>
        <rFont val="Calibri"/>
        <family val="2"/>
        <scheme val="minor"/>
      </rPr>
      <t>arthroscopie du genou avec méniscectomie partielle</t>
    </r>
    <r>
      <rPr>
        <sz val="12"/>
        <rFont val="Calibri"/>
        <family val="2"/>
        <scheme val="minor"/>
      </rPr>
      <t xml:space="preserve"> décrire les références des endoscopes,  accessoires et consommables nécessaires au fonctionnement des équipements proposés, puis estimer le coût de revient pour une procédure, avec le détail du calcul </t>
    </r>
    <r>
      <rPr>
        <sz val="12"/>
        <color rgb="FFFF0000"/>
        <rFont val="Calibri"/>
        <family val="2"/>
        <scheme val="minor"/>
      </rPr>
      <t>(hors instruments chirurgicaux non fournis dans le cadre du lot</t>
    </r>
    <r>
      <rPr>
        <sz val="12"/>
        <rFont val="Calibri"/>
        <family val="2"/>
        <scheme val="minor"/>
      </rPr>
      <t>)</t>
    </r>
  </si>
  <si>
    <r>
      <rPr>
        <b/>
        <sz val="12"/>
        <rFont val="Calibri"/>
        <family val="2"/>
        <scheme val="minor"/>
      </rPr>
      <t xml:space="preserve">Cas clinique </t>
    </r>
    <r>
      <rPr>
        <sz val="12"/>
        <rFont val="Calibri"/>
        <family val="2"/>
        <scheme val="minor"/>
      </rPr>
      <t xml:space="preserve">: Pour une </t>
    </r>
    <r>
      <rPr>
        <b/>
        <sz val="12"/>
        <rFont val="Calibri"/>
        <family val="2"/>
        <scheme val="minor"/>
      </rPr>
      <t>résection hystéroscopique d'un polype utérin</t>
    </r>
    <r>
      <rPr>
        <sz val="12"/>
        <rFont val="Calibri"/>
        <family val="2"/>
        <scheme val="minor"/>
      </rPr>
      <t xml:space="preserve"> décrire les références des endoscopes, accessoires et consommables nécessaires au fonctionnement des équipements proposés, puis estimer le coût de revient pour une procédure, avec le détail du calcul</t>
    </r>
    <r>
      <rPr>
        <sz val="12"/>
        <color rgb="FFFF0000"/>
        <rFont val="Calibri"/>
        <family val="2"/>
        <scheme val="minor"/>
      </rPr>
      <t xml:space="preserve"> (hors instruments chirurgicaux non fournis dans le cadre du lot)</t>
    </r>
  </si>
  <si>
    <t>Conclusion</t>
  </si>
  <si>
    <t>Présenter les fonctionnalités numériques de la plateforme, notamment l'interface utilisateur, les possibilités de personnalisation, les modes d'affichage, l'enregistrement et le stockage des images et vidéos, les fonctionnalités de streaming et de routage vidéo di disponibles, les modalités d'export et d'archivage des données, la compatibilité DICOM et l'intégration au système d'information hospitalier.</t>
  </si>
  <si>
    <t>Types de données enregistrées (images, paramètres, dose…); Modalités d’export (DICOM, PACS…); Archivage et stockage; Traçabilité des examens,  Compatibilité avec l’environnement hospitalier (PACS, RIS, DICOM);</t>
  </si>
  <si>
    <t>Présenter les principales gammes d'endoscopes proposées  (arthroscopes,  …) leurs performances, leurs technologies et leur compatibilité avec la plateforme vidéo.</t>
  </si>
  <si>
    <t>Présenter les principales gammes d'endoscopes proposées leurs performances, leurs technologies et leur compatibilité avec la plateforme vidéo.</t>
  </si>
  <si>
    <t>Présenter les technologies de fluorescence, les modes d'imagerie (HDR, Overlay, amélioration des contrastes, amélioration des couleurs ...)  leurs indications cliniques, leurs bénéfices, leurs limites éventuelles et leurs modalités d'utilisation</t>
  </si>
  <si>
    <t>Présenter la gamme des consommables captifs associés aux équipements proposés  (pompe d'irrigation, moteur de shaver, générateur HF/RF ou de type Coblation ...) : caractère captif, indications cliniques, dimensions, Type d'usage (UU ou UM), si usage multiple nombre max d'utilisation garantie, contrôle de l'usure, modalité de nettoyage/désinfection/stérilisation ...</t>
  </si>
  <si>
    <t>Présenter les performances, les indications et la complémentarité des pompes d'irrigation,générateurs HF/RF ou de type Coblation, ainsi que les autres équipements proposés selon les configurations</t>
  </si>
  <si>
    <r>
      <rPr>
        <b/>
        <sz val="12"/>
        <rFont val="Calibri"/>
        <family val="2"/>
        <scheme val="minor"/>
      </rPr>
      <t xml:space="preserve">Cas clinique </t>
    </r>
    <r>
      <rPr>
        <sz val="12"/>
        <rFont val="Calibri"/>
        <family val="2"/>
        <scheme val="minor"/>
      </rPr>
      <t xml:space="preserve">: Pour une </t>
    </r>
    <r>
      <rPr>
        <b/>
        <sz val="12"/>
        <rFont val="Calibri"/>
        <family val="2"/>
        <scheme val="minor"/>
      </rPr>
      <t xml:space="preserve">Ventriculocisternostomie endoscopique du troisième ventricule (ETV), </t>
    </r>
    <r>
      <rPr>
        <sz val="12"/>
        <rFont val="Calibri"/>
        <family val="2"/>
        <scheme val="minor"/>
      </rPr>
      <t>préciser les références des endoscopes, instruments, accessoires et consommables nécessaires au fonctionnement des équipements proposés, puis estimer le coût de revient pour une procédure, avec le détail du calcul</t>
    </r>
  </si>
  <si>
    <r>
      <rPr>
        <b/>
        <sz val="12"/>
        <rFont val="Calibri"/>
        <family val="2"/>
        <scheme val="minor"/>
      </rPr>
      <t xml:space="preserve">Cas clinique </t>
    </r>
    <r>
      <rPr>
        <sz val="12"/>
        <rFont val="Calibri"/>
        <family val="2"/>
        <scheme val="minor"/>
      </rPr>
      <t xml:space="preserve">: Pour une </t>
    </r>
    <r>
      <rPr>
        <b/>
        <sz val="12"/>
        <rFont val="Calibri"/>
        <family val="2"/>
        <scheme val="minor"/>
      </rPr>
      <t xml:space="preserve">Discectomie lombaire endoscopique monoportale, </t>
    </r>
    <r>
      <rPr>
        <sz val="12"/>
        <rFont val="Calibri"/>
        <family val="2"/>
        <scheme val="minor"/>
      </rPr>
      <t>préciser les références des endoscopes, instruments, accessoires et consommables nécessaires au fonctionnement des équipements proposés, puis estimer le coût de revient pour une procédure, avec le détail du calcul</t>
    </r>
  </si>
  <si>
    <r>
      <rPr>
        <b/>
        <sz val="12"/>
        <rFont val="Calibri"/>
        <family val="2"/>
        <scheme val="minor"/>
      </rPr>
      <t xml:space="preserve">Cas clinique </t>
    </r>
    <r>
      <rPr>
        <sz val="12"/>
        <rFont val="Calibri"/>
        <family val="2"/>
        <scheme val="minor"/>
      </rPr>
      <t xml:space="preserve">: Pour une </t>
    </r>
    <r>
      <rPr>
        <b/>
        <sz val="12"/>
        <rFont val="Calibri"/>
        <family val="2"/>
        <scheme val="minor"/>
      </rPr>
      <t xml:space="preserve">Décompression lombaire endoscopique biportale, </t>
    </r>
    <r>
      <rPr>
        <sz val="12"/>
        <rFont val="Calibri"/>
        <family val="2"/>
        <scheme val="minor"/>
      </rPr>
      <t>préciser les références des endoscopes, instruments, accessoires et consommables nécessaires au fonctionnement des équipements proposés, puis estimer le coût de revient pour une procédure, avec le détail du calcul</t>
    </r>
  </si>
  <si>
    <t>N° Chapitre</t>
  </si>
  <si>
    <t>Nom du candidat, des cotraitants, des sous-traitants ou autres partenaires</t>
  </si>
  <si>
    <t>Colonne d'endoscopie</t>
  </si>
  <si>
    <t>Endoscopes et échoendoscopes</t>
  </si>
  <si>
    <r>
      <t>Décrire les</t>
    </r>
    <r>
      <rPr>
        <b/>
        <sz val="10"/>
        <rFont val="Arial"/>
        <family val="2"/>
      </rPr>
      <t xml:space="preserve"> endoscopes</t>
    </r>
    <r>
      <rPr>
        <sz val="10"/>
        <rFont val="Arial"/>
        <family val="2"/>
      </rPr>
      <t xml:space="preserve"> avec fonctions avancées et/ou innovantes, avec l'intérêt clinique associé (pathologies, avantages, validation de ces avantages, mise en œuvre opérationnelle)</t>
    </r>
  </si>
  <si>
    <r>
      <t xml:space="preserve">Décrire les fonctions avancées et/ou innovantes des </t>
    </r>
    <r>
      <rPr>
        <b/>
        <sz val="10"/>
        <rFont val="Arial"/>
        <family val="2"/>
      </rPr>
      <t>écho-endoscopes</t>
    </r>
    <r>
      <rPr>
        <sz val="10"/>
        <rFont val="Arial"/>
        <family val="2"/>
      </rPr>
      <t xml:space="preserve"> , avec l'intérêt clinique associé (pathologies, avantages, validation de ces avantages, mise en œuvre opérationnelle)</t>
    </r>
  </si>
  <si>
    <t>Solutions IT</t>
  </si>
  <si>
    <t>Décrire les possibilités de gestion/enregistrement des images et vidéos</t>
  </si>
  <si>
    <t>Services associés</t>
  </si>
  <si>
    <t>Formation</t>
  </si>
  <si>
    <t>présentation des parcours de formation possible</t>
  </si>
  <si>
    <t>Maintenance</t>
  </si>
  <si>
    <t>Présentation des solutions de maintenance ou autres services pour optimiser la disponibilité de l'équipement et son évolutivité. Distinguer les équipements de la colonne et les endoscopes.</t>
  </si>
  <si>
    <t>Autres services d'accompagnement</t>
  </si>
  <si>
    <t>Décrire les endoscopes avec fonctions avancées et/ou innovantes, avec l'intérêt clinique associé (pathologies, avantages, validation de ces avantages, mise en œuvre opérationnelle)</t>
  </si>
  <si>
    <t>équipement</t>
  </si>
  <si>
    <t xml:space="preserve">Présentation des caractéristiques (performances, ergonomie ...) des principaux éléments obligatoires et des configurations possibles
</t>
  </si>
  <si>
    <t>Autres fonctionnalités innovantes ou différentiantes</t>
  </si>
  <si>
    <t xml:space="preserve">Présentation des caractéristiques et performances des principaux éléments facultatifs </t>
  </si>
  <si>
    <t>Présentation des solutions de maintenance ou autres services pour optimiser la disponibilité de l'équipement et son évolutivité</t>
  </si>
  <si>
    <t>Lot 18 - colonne vidéo-endoscopie souple polyvalente</t>
  </si>
  <si>
    <t>Lot 19 - colonne vidéo-endoscopie souple de gastroentérologie</t>
  </si>
  <si>
    <t>Lot 20 - colonne vidéo-endoscopie souple de pneumologie</t>
  </si>
  <si>
    <t>Lot 16 : vidéocolposcope binoculaire</t>
  </si>
  <si>
    <t>Lot 17 : vidéocolposcope à caméra déportée</t>
  </si>
  <si>
    <t>Equipement</t>
  </si>
  <si>
    <t>logiciel d'aide à la détection</t>
  </si>
  <si>
    <t>Décrire son fonctionnement et l'interface utilisateur</t>
  </si>
  <si>
    <t>Décrire l'intérêt clinique associé  : pathologies concernées, avantages, validation clinique</t>
  </si>
  <si>
    <t>Décrire son aptitude à l'évolutivité</t>
  </si>
  <si>
    <t>présentation des solutions de formation</t>
  </si>
  <si>
    <t xml:space="preserve">Présentation des solutions de maintenance </t>
  </si>
  <si>
    <t>Présentation du principe du montage de l'équipement sur une colonne d'endoscopie digestive existante</t>
  </si>
  <si>
    <t>Lot 26 - Module d'aide à la détection des lésions lors d'endoscopies digestives</t>
  </si>
  <si>
    <t>Chantier type</t>
  </si>
  <si>
    <t xml:space="preserve">Présentation de la solution proposée pour répondre au Chantier type. </t>
  </si>
  <si>
    <t>Méthode de chiffrage du chantier-type</t>
  </si>
  <si>
    <t>Lot 21 : Solution de vidéomanagement pour bâtiments existants</t>
  </si>
  <si>
    <t>Lot 22 : Solution de vidéomanagement pour bâtiments neufs</t>
  </si>
  <si>
    <t>Présentation de l'architecture technique de la solution (serveurs, virtualisation, flux vidéo, stockage, sauvegarde, redondance, cloud le cas échéant) et de son intégration dans l'écosystème hospitalier.</t>
  </si>
  <si>
    <t>Décrire le cycle de vie complet des images et vidéos : acquisition, indexation, stockage, recherche, diffusion, archivage et suppression.</t>
  </si>
  <si>
    <t>Présentation des fonctionnalités de diffusion des flux vidéo</t>
  </si>
  <si>
    <t>Décrire les interfaces disponibles (HL7, DICOM, FHIR, LDAP, Active Directory, SSO, API...) et les principales intégrations déjà déployées.</t>
  </si>
  <si>
    <t>Contenu minimal des diapositives</t>
  </si>
  <si>
    <t>Titre</t>
  </si>
  <si>
    <t xml:space="preserve">Présentation générale de l'offre </t>
  </si>
  <si>
    <t xml:space="preserve">Nom et visuel des produits obligatoires </t>
  </si>
  <si>
    <t>Reconditionnement</t>
  </si>
  <si>
    <t>endoscopes</t>
  </si>
  <si>
    <t>Descriptif de toutes les étapes du processus de reconditionnement et des flux de pièces /matériel , depuis le moment où l'endoscope quitte le site où il était en fonctionnement jusqu'à livraison finale du produit reconditionné : pièces systématiquement changées, vérifications, calibrations, contrôle-qualité, garanties ...</t>
  </si>
  <si>
    <t>Lot 25 - Endoscopes souples reconditionnés</t>
  </si>
  <si>
    <t xml:space="preserve">Présentation des solutions de maintenance ou autres services pour optimiser la disponibilité de l'équipement et son évolutivité. </t>
  </si>
  <si>
    <t>Services d’accompagnement et de support, les prestations d'optimisation, les services associés au financement</t>
  </si>
  <si>
    <t>Flexibilité</t>
  </si>
  <si>
    <t>Organisation</t>
  </si>
  <si>
    <t>présentation des parcours de formation possible tout au long de la gestion de parc</t>
  </si>
  <si>
    <t>Fonctionnalités innovantes ou différentiantes des produits proposés</t>
  </si>
  <si>
    <t>Lot 24 : Gestion de parc de colonnes d'endoscopie et d'endoscopes souples</t>
  </si>
  <si>
    <t>Lot 23 : Gestion de parc de colonnes de vidéochirurgie</t>
  </si>
  <si>
    <t>Présentation de l'approche de gestion de parc proposée : bénéfices, limites, conditions de réussite, retours d'expérience et principales références.</t>
  </si>
  <si>
    <t>Décrire l'organisation mise en œuvre pour :
le déploiement initial ;
le pilotage du parc ;
le suivi des indicateurs ;
les comités de pilotage ;
l'adaptation du parc à l'évolution de l'activité ;
les modalités de renouvellement des équipements.</t>
  </si>
  <si>
    <t>Flexibilité de la gestion de parc : possibilité pour le bénéficiaire de retirer un ou plusieurs des équipements du parc en cours de location : quelles sont les possibilités, conditions, limites ? comment est calculé l'impact sur le loyer ? Exemple : parc de 10 colonnes d'endoscopie en location pour une durée de 5 ans. Comment traitez-vous, administrativement et financièrement, la demande de retrait d'une colonne au bout de 2 ans de location?
Possibilités d'ajout d'une colonne, changement de gamme ou remplacement par une technologie plus récente en cours de contrat.</t>
  </si>
  <si>
    <t>Présentation des caractéristiques (performances, ergonomie ...) des principaux éléments obligatoires de la colonne.</t>
  </si>
  <si>
    <t xml:space="preserve">Présentation des possibilités de fluorescence (indications, avantages, validation de ces avantages, mise en œuvre opérationnelle). </t>
  </si>
  <si>
    <t>Présentation des caractéristiques et performances des principaux éléments facultatifs de la colonne</t>
  </si>
  <si>
    <t>Lot 11 : Système autonome de fluorescence peropératoire pour chirurgie ouverte</t>
  </si>
  <si>
    <t xml:space="preserve">Panorama ddu produit obligatoire proposé avec nom, visuel, année de première commercialisation, nombre et principales références en France/ Europe.
</t>
  </si>
  <si>
    <t>Présentation des consommables captifs des éléments du système et de leur coût pour une intervention</t>
  </si>
  <si>
    <t>Panorama du/des produits obligatoires  proposés avec nom, visuel, année de première commercialisation, nombre et principales références en France/ Europe.</t>
  </si>
  <si>
    <r>
      <t xml:space="preserve">Panorama des </t>
    </r>
    <r>
      <rPr>
        <b/>
        <sz val="10"/>
        <rFont val="Arial"/>
        <family val="2"/>
      </rPr>
      <t>écho-endoscopes</t>
    </r>
    <r>
      <rPr>
        <sz val="10"/>
        <rFont val="Arial"/>
        <family val="2"/>
      </rPr>
      <t xml:space="preserve"> obligatoires et facultatifs proposés avec nom, visuel, année de première commercialisation, nombre et principales références en France/ Europe.</t>
    </r>
  </si>
  <si>
    <t>Panorama des produits obligatoires et facultatifs proposés avec nom, visuel, année de première commercialisation, nombre et principales références en France/ Europe.</t>
  </si>
  <si>
    <t>Présentation du visuel de l'équipement et de ses caractéristiques, ainsi que de l'interface logicielle.</t>
  </si>
  <si>
    <r>
      <t xml:space="preserve">Panorama des </t>
    </r>
    <r>
      <rPr>
        <b/>
        <sz val="10"/>
        <rFont val="Arial"/>
        <family val="2"/>
      </rPr>
      <t>écho-endoscopes</t>
    </r>
    <r>
      <rPr>
        <sz val="10"/>
        <rFont val="Arial"/>
        <family val="2"/>
      </rPr>
      <t xml:space="preserve"> obligatoires et facultatifs proposés avec nom, visuel, année de première commercialisation, nombre et principales références en France/ Europe, et préciser avec quelle quelle(s) console(s) d'échoendoscopie ils sont compatibles.</t>
    </r>
  </si>
  <si>
    <r>
      <t xml:space="preserve">Décrire les fonctions avancées et/ou innovantes des </t>
    </r>
    <r>
      <rPr>
        <b/>
        <sz val="10"/>
        <rFont val="Arial"/>
        <family val="2"/>
      </rPr>
      <t>écho-endoscopes</t>
    </r>
    <r>
      <rPr>
        <sz val="10"/>
        <rFont val="Arial"/>
        <family val="2"/>
      </rPr>
      <t xml:space="preserve"> , avec l'intérêt clinique associé (pathologies, avantages, validation de ces avantages, mise en œuvre opérationnelle), et préciser avec quelle quelle(s) console(s) d'échoendoscopie ils sont compatibles.</t>
    </r>
  </si>
  <si>
    <t>Présentation de la gamme d'endoscopes proposés, les marques et modèles, avec indications sur leur compatibilité avec les colonnes du marché.</t>
  </si>
  <si>
    <t>Disponibilité des endoscopes</t>
  </si>
  <si>
    <t>Préciser le stock disponible par modèle/marque, la proportion par type d'endoscope, par marque, …</t>
  </si>
  <si>
    <t>Panorama des produits obligatoires proposés avec nom, visuel, année de première commercialisation, nombre et principales références en France/ Europe.
Gamme et applications chirurgicales pouvant être couvertes.</t>
  </si>
  <si>
    <t>Présenter les principales gammes d'endoscopes proposées (pour chaque spécialité selon les lots) leurs performances, leurs technologies et leur compatibilité avec la plateforme vidéo.</t>
  </si>
  <si>
    <t>Présenter les performances, les indications et la complémentarité des pompes d'irrigation, d'hystéroscopie, résecteur, générateurs HF/RF, ainsi que les autres équipements proposés selon les configurations (ORL, urologie, gynécologie)</t>
  </si>
  <si>
    <r>
      <rPr>
        <b/>
        <sz val="12"/>
        <rFont val="Calibri"/>
        <family val="2"/>
        <scheme val="minor"/>
      </rPr>
      <t xml:space="preserve">Cas clinique urologie </t>
    </r>
    <r>
      <rPr>
        <b/>
        <sz val="12"/>
        <color rgb="FFFF0000"/>
        <rFont val="Calibri"/>
        <family val="2"/>
        <scheme val="minor"/>
      </rPr>
      <t>(lot 14 uniquement</t>
    </r>
    <r>
      <rPr>
        <b/>
        <sz val="12"/>
        <rFont val="Calibri"/>
        <family val="2"/>
        <scheme val="minor"/>
      </rPr>
      <t xml:space="preserve">) </t>
    </r>
    <r>
      <rPr>
        <sz val="12"/>
        <rFont val="Calibri"/>
        <family val="2"/>
        <scheme val="minor"/>
      </rPr>
      <t>: Pour une cystoscopie souple diagnostique réalisée en consultation chez un patient présentant une hématurie, décrire les références des endoscopes, accessoires et consommables nécessaires au fonctionnement des équipements proposés, puis estimer le coût de revient d'une procédure, avec le détail du calcul.</t>
    </r>
  </si>
  <si>
    <r>
      <rPr>
        <b/>
        <sz val="12"/>
        <rFont val="Calibri"/>
        <family val="2"/>
        <scheme val="minor"/>
      </rPr>
      <t>Cas clinique gynécologie</t>
    </r>
    <r>
      <rPr>
        <sz val="12"/>
        <rFont val="Calibri"/>
        <family val="2"/>
        <scheme val="minor"/>
      </rPr>
      <t xml:space="preserve"> </t>
    </r>
    <r>
      <rPr>
        <b/>
        <sz val="12"/>
        <color rgb="FFFF0000"/>
        <rFont val="Calibri"/>
        <family val="2"/>
        <scheme val="minor"/>
      </rPr>
      <t>(lot 15 uniquement</t>
    </r>
    <r>
      <rPr>
        <sz val="12"/>
        <rFont val="Calibri"/>
        <family val="2"/>
        <scheme val="minor"/>
      </rPr>
      <t>) : Pour une hystéroscopie diagnostique réalisée en consultation chez une patiente présentant des métrorragies, décrire les références des endoscopes, accessoires et consommables nécessaires au fonctionnement des équipements proposés, puis estimer le coût de revient d'une procédure, avec le détail du calcul</t>
    </r>
  </si>
  <si>
    <r>
      <rPr>
        <b/>
        <sz val="12"/>
        <rFont val="Calibri"/>
        <family val="2"/>
        <scheme val="minor"/>
      </rPr>
      <t>Cas clinique ORL (</t>
    </r>
    <r>
      <rPr>
        <b/>
        <sz val="12"/>
        <color rgb="FFFF0000"/>
        <rFont val="Calibri"/>
        <family val="2"/>
        <scheme val="minor"/>
      </rPr>
      <t>lot 13 uniquement</t>
    </r>
    <r>
      <rPr>
        <b/>
        <sz val="12"/>
        <rFont val="Calibri"/>
        <family val="2"/>
        <scheme val="minor"/>
      </rPr>
      <t xml:space="preserve">) </t>
    </r>
    <r>
      <rPr>
        <sz val="12"/>
        <rFont val="Calibri"/>
        <family val="2"/>
        <scheme val="minor"/>
      </rPr>
      <t>: Pour une nasofibroscopie réalisée en consultation chez un patient présentant une dysphonie persistante, décrire les références des endoscopes, accessoires et consommables nécessaires au fonctionnement des équipements proposés, puis estimer le coût de revient d'une procédure, avec le détail du calcul</t>
    </r>
  </si>
  <si>
    <r>
      <rPr>
        <b/>
        <sz val="12"/>
        <rFont val="Calibri"/>
        <family val="2"/>
        <scheme val="minor"/>
      </rPr>
      <t xml:space="preserve">Cas clinique </t>
    </r>
    <r>
      <rPr>
        <sz val="12"/>
        <rFont val="Calibri"/>
        <family val="2"/>
        <scheme val="minor"/>
      </rPr>
      <t xml:space="preserve">: Pour une </t>
    </r>
    <r>
      <rPr>
        <b/>
        <sz val="12"/>
        <rFont val="Calibri"/>
        <family val="2"/>
        <scheme val="minor"/>
      </rPr>
      <t xml:space="preserve">résection transurétrale de vessie, </t>
    </r>
    <r>
      <rPr>
        <sz val="12"/>
        <rFont val="Calibri"/>
        <family val="2"/>
        <scheme val="minor"/>
      </rPr>
      <t>décrire les références des endoscopes, accessoires et consommables nécessaires au fonctionnement des équipements proposés, puis estimer le coût de revient pour une procédure, avec le détail du calcul</t>
    </r>
    <r>
      <rPr>
        <sz val="12"/>
        <color rgb="FFFF0000"/>
        <rFont val="Calibri"/>
        <family val="2"/>
        <scheme val="minor"/>
      </rPr>
      <t xml:space="preserve"> (hors instruments chirurgicaux non fournis dans le cadre du lot)</t>
    </r>
  </si>
  <si>
    <r>
      <t xml:space="preserve">Panorama des produits </t>
    </r>
    <r>
      <rPr>
        <b/>
        <sz val="10"/>
        <rFont val="Arial"/>
        <family val="2"/>
      </rPr>
      <t>des 2 gammes</t>
    </r>
    <r>
      <rPr>
        <sz val="10"/>
        <rFont val="Arial"/>
        <family val="2"/>
      </rPr>
      <t xml:space="preserve"> proposées avec nom, visuel, année de première commercialisation, nombre et principales références en France/ Europe.
SI significatif, la nomenclature de la référence des produits pourra être explicitée.
Si plusieurs modèles et/ou configurations sont disponibles, précisez la part de marché que vous estimez pour chaque modèle/configuration.
</t>
    </r>
  </si>
  <si>
    <r>
      <rPr>
        <b/>
        <sz val="10"/>
        <rFont val="Arial"/>
        <family val="2"/>
      </rPr>
      <t>Gamme 1 :</t>
    </r>
    <r>
      <rPr>
        <sz val="10"/>
        <rFont val="Arial"/>
        <family val="2"/>
      </rPr>
      <t xml:space="preserve"> Présentation des caractéristiques et performances des principaux éléments obligatoires de la colonne, avec les fonctions avancées et innovantes et leur intérêt clinique associé (pathologies, avantages, validation de ces avantages, mise en œuvre opérationnelle)</t>
    </r>
  </si>
  <si>
    <r>
      <rPr>
        <b/>
        <sz val="10"/>
        <rFont val="Arial"/>
        <family val="2"/>
      </rPr>
      <t>Gamme 1  :</t>
    </r>
    <r>
      <rPr>
        <sz val="10"/>
        <rFont val="Arial"/>
        <family val="2"/>
      </rPr>
      <t xml:space="preserve"> Présentation de la chaine image globale, de ses performances, depuis la région explorée jusqu'à l'œil de l'opérateur</t>
    </r>
  </si>
  <si>
    <r>
      <rPr>
        <b/>
        <sz val="10"/>
        <rFont val="Arial"/>
        <family val="2"/>
      </rPr>
      <t>Gamme 1 :</t>
    </r>
    <r>
      <rPr>
        <sz val="10"/>
        <rFont val="Arial"/>
        <family val="2"/>
      </rPr>
      <t xml:space="preserve"> Présentation des caractéristiques et performances des principaux éléments facultatifs de la colonne</t>
    </r>
  </si>
  <si>
    <r>
      <rPr>
        <b/>
        <sz val="10"/>
        <rFont val="Arial"/>
        <family val="2"/>
      </rPr>
      <t>Gamme 2 :</t>
    </r>
    <r>
      <rPr>
        <sz val="10"/>
        <rFont val="Arial"/>
        <family val="2"/>
      </rPr>
      <t xml:space="preserve"> Présentation des caractéristiques et performances des principaux éléments obligatoires de la colonne, avec les fonctions avancées et innovantes et leur intérêt clinique associé (pathologies, avantages, validation de ces avantages, mise en œuvre opérationnelle)</t>
    </r>
  </si>
  <si>
    <r>
      <rPr>
        <b/>
        <sz val="10"/>
        <rFont val="Arial"/>
        <family val="2"/>
      </rPr>
      <t>Gamme 2  :</t>
    </r>
    <r>
      <rPr>
        <sz val="10"/>
        <rFont val="Arial"/>
        <family val="2"/>
      </rPr>
      <t xml:space="preserve"> Présentation de la chaine image globale, de ses performances, depuis la région explorée jusqu'à l'œil de l'opérateur</t>
    </r>
  </si>
  <si>
    <r>
      <rPr>
        <b/>
        <sz val="10"/>
        <rFont val="Arial"/>
        <family val="2"/>
      </rPr>
      <t>Gamme 2 :</t>
    </r>
    <r>
      <rPr>
        <sz val="10"/>
        <rFont val="Arial"/>
        <family val="2"/>
      </rPr>
      <t xml:space="preserve"> Présentation des caractéristiques et performances des principaux éléments facultatifs de la colonne</t>
    </r>
  </si>
  <si>
    <r>
      <t xml:space="preserve">Panorama des produits obligatoires et facultatifs </t>
    </r>
    <r>
      <rPr>
        <b/>
        <sz val="10"/>
        <rFont val="Arial"/>
        <family val="2"/>
      </rPr>
      <t>des 2 gammes</t>
    </r>
    <r>
      <rPr>
        <sz val="10"/>
        <rFont val="Arial"/>
        <family val="2"/>
      </rPr>
      <t xml:space="preserve"> proposées avec nom, visuel, année de première commercialisation, nombre et principales références en France/ Europe.</t>
    </r>
  </si>
  <si>
    <r>
      <rPr>
        <b/>
        <sz val="10"/>
        <rFont val="Arial"/>
        <family val="2"/>
      </rPr>
      <t>Gamme 1 :</t>
    </r>
    <r>
      <rPr>
        <sz val="10"/>
        <rFont val="Arial"/>
        <family val="2"/>
      </rPr>
      <t xml:space="preserve"> Présentation de la chaine image globale, de ses performances, depuis la région explorée jusqu'à l'œil de l'opérateur</t>
    </r>
  </si>
  <si>
    <r>
      <rPr>
        <b/>
        <sz val="10"/>
        <rFont val="Arial"/>
        <family val="2"/>
      </rPr>
      <t>Gamme 2 :</t>
    </r>
    <r>
      <rPr>
        <sz val="10"/>
        <rFont val="Arial"/>
        <family val="2"/>
      </rPr>
      <t xml:space="preserve"> Présentation de la chaine image globale, de ses performances, depuis la région explorée jusqu'à l'œil de l'opérateur</t>
    </r>
  </si>
  <si>
    <r>
      <t xml:space="preserve">Panorama des </t>
    </r>
    <r>
      <rPr>
        <b/>
        <sz val="10"/>
        <rFont val="Arial"/>
        <family val="2"/>
      </rPr>
      <t>endoscopes</t>
    </r>
    <r>
      <rPr>
        <sz val="10"/>
        <rFont val="Arial"/>
        <family val="2"/>
      </rPr>
      <t xml:space="preserve"> obligatoires et facultatifs (s'il en existe) proposés avec nom, visuel, année de première commercialisation, pour la gamme 1 et la gamme 2.</t>
    </r>
  </si>
  <si>
    <r>
      <t xml:space="preserve">Panorama des </t>
    </r>
    <r>
      <rPr>
        <b/>
        <sz val="10"/>
        <rFont val="Arial"/>
        <family val="2"/>
      </rPr>
      <t xml:space="preserve">endoscopes </t>
    </r>
    <r>
      <rPr>
        <sz val="10"/>
        <rFont val="Arial"/>
        <family val="2"/>
      </rPr>
      <t xml:space="preserve">obligatoires et facultatifs (s'il en existe) proposés avec nom, visuel, année de première commercialisation, pour chacune des gammes proposées. </t>
    </r>
  </si>
  <si>
    <t>Présentation des caractéristiques (performances, ergonomie ...) des principaux éléments obligatoires et des configurations possibles</t>
  </si>
  <si>
    <t>Gaine de protection à UU (Lots 8 et 10)</t>
  </si>
  <si>
    <t>Présenter la gamme de gaine de protection à usage unique associée aux endoscopes avec visuels associés.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</si>
</sst>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Calibri"/>
      <family val="2"/>
      <scheme val="minor"/>
    </font>
    <font>
      <b/>
      <sz val="12"/>
      <name val="Calibri"/>
      <family val="2"/>
      <scheme val="minor"/>
    </font>
    <font>
      <i/>
      <sz val="11"/>
      <name val="Calibri"/>
      <family val="2"/>
      <scheme val="minor"/>
    </font>
    <font>
      <b/>
      <i/>
      <sz val="11"/>
      <name val="Calibri"/>
      <family val="2"/>
      <scheme val="minor"/>
    </font>
    <font>
      <b/>
      <sz val="11"/>
      <name val="Calibri"/>
      <family val="2"/>
      <scheme val="minor"/>
    </font>
    <font>
      <i/>
      <sz val="10"/>
      <name val="Arial"/>
      <family val="2"/>
    </font>
    <font>
      <b/>
      <sz val="11"/>
      <name val="Calibri"/>
      <family val="2"/>
    </font>
    <font>
      <b/>
      <sz val="11"/>
      <color theme="0"/>
      <name val="Calibri"/>
      <family val="2"/>
      <scheme val="minor"/>
    </font>
    <font>
      <b/>
      <sz val="11"/>
      <color rgb="FFFF0000"/>
      <name val="Calibri"/>
      <family val="2"/>
      <scheme val="minor"/>
    </font>
    <font>
      <sz val="11"/>
      <name val="Calibri"/>
      <family val="2"/>
      <scheme val="minor"/>
    </font>
    <font>
      <sz val="12"/>
      <color rgb="FFFF0000"/>
      <name val="Calibri"/>
      <family val="2"/>
      <scheme val="minor"/>
    </font>
    <font>
      <sz val="11"/>
      <color theme="0"/>
      <name val="Calibri"/>
      <family val="2"/>
      <scheme val="minor"/>
    </font>
    <font>
      <b/>
      <sz val="14"/>
      <name val="Arial"/>
      <family val="2"/>
    </font>
    <font>
      <b/>
      <sz val="10"/>
      <color theme="0"/>
      <name val="Arial"/>
      <family val="2"/>
    </font>
    <font>
      <b/>
      <sz val="10"/>
      <name val="Arial"/>
      <family val="2"/>
    </font>
    <font>
      <b/>
      <sz val="10"/>
      <color rgb="FFFF0000"/>
      <name val="Arial"/>
      <family val="2"/>
    </font>
    <font>
      <b/>
      <sz val="12"/>
      <color rgb="FFFF0000"/>
      <name val="Calibri"/>
      <family val="2"/>
      <scheme val="minor"/>
    </font>
  </fonts>
  <fills count="4">
    <fill>
      <patternFill patternType="none"/>
    </fill>
    <fill>
      <patternFill patternType="gray125"/>
    </fill>
    <fill>
      <patternFill patternType="solid">
        <fgColor theme="3" tint="-0.499984740745262"/>
        <bgColor indexed="64"/>
      </patternFill>
    </fill>
    <fill>
      <patternFill patternType="solid">
        <fgColor theme="3"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s>
  <cellStyleXfs count="8">
    <xf numFmtId="0" fontId="0" fillId="0" borderId="0"/>
    <xf numFmtId="0" fontId="5" fillId="0" borderId="0"/>
    <xf numFmtId="0" fontId="4" fillId="0" borderId="0"/>
    <xf numFmtId="0" fontId="6" fillId="0" borderId="0"/>
    <xf numFmtId="0" fontId="3" fillId="0" borderId="0"/>
    <xf numFmtId="0" fontId="2" fillId="0" borderId="0"/>
    <xf numFmtId="0" fontId="6" fillId="0" borderId="0"/>
    <xf numFmtId="0" fontId="1" fillId="0" borderId="0"/>
  </cellStyleXfs>
  <cellXfs count="179">
    <xf numFmtId="0" fontId="0" fillId="0" borderId="0" xfId="0"/>
    <xf numFmtId="0" fontId="7" fillId="0" borderId="0" xfId="0" applyFont="1" applyAlignment="1">
      <alignment wrapText="1"/>
    </xf>
    <xf numFmtId="0" fontId="0" fillId="0" borderId="1" xfId="0" applyBorder="1"/>
    <xf numFmtId="0" fontId="0" fillId="0" borderId="0" xfId="0" applyAlignment="1">
      <alignment horizontal="left"/>
    </xf>
    <xf numFmtId="0" fontId="8" fillId="0" borderId="0" xfId="0" applyFont="1" applyAlignment="1"/>
    <xf numFmtId="0" fontId="9" fillId="0" borderId="0" xfId="0" applyFont="1"/>
    <xf numFmtId="0" fontId="10" fillId="0" borderId="0" xfId="0" applyFont="1"/>
    <xf numFmtId="0" fontId="11" fillId="0" borderId="1" xfId="0" applyFont="1" applyBorder="1" applyAlignment="1">
      <alignment horizontal="center" vertical="center"/>
    </xf>
    <xf numFmtId="0" fontId="12" fillId="0" borderId="0" xfId="0" applyFont="1"/>
    <xf numFmtId="0" fontId="13" fillId="0" borderId="0" xfId="0" applyFont="1" applyAlignment="1">
      <alignment horizontal="center" vertical="center"/>
    </xf>
    <xf numFmtId="0" fontId="7" fillId="0" borderId="0" xfId="6" applyFont="1" applyAlignment="1">
      <alignment vertical="center" wrapText="1"/>
    </xf>
    <xf numFmtId="0" fontId="7" fillId="0" borderId="0" xfId="6" applyFont="1" applyAlignment="1">
      <alignment horizontal="center" vertical="center" wrapText="1"/>
    </xf>
    <xf numFmtId="0" fontId="14" fillId="2" borderId="0" xfId="6" applyFont="1" applyFill="1" applyAlignment="1">
      <alignment horizontal="center" vertical="center" wrapText="1"/>
    </xf>
    <xf numFmtId="0" fontId="11" fillId="0" borderId="15" xfId="6" applyFont="1" applyBorder="1" applyAlignment="1">
      <alignment horizontal="center" vertical="center" wrapText="1"/>
    </xf>
    <xf numFmtId="0" fontId="15" fillId="0" borderId="15" xfId="6" applyFont="1" applyBorder="1" applyAlignment="1">
      <alignment horizontal="center" vertical="center" wrapText="1"/>
    </xf>
    <xf numFmtId="0" fontId="16" fillId="0" borderId="15" xfId="6" applyFont="1" applyBorder="1" applyAlignment="1">
      <alignment horizontal="left" vertical="center" wrapText="1"/>
    </xf>
    <xf numFmtId="0" fontId="16" fillId="0" borderId="15" xfId="6" applyFont="1" applyBorder="1" applyAlignment="1">
      <alignment horizontal="center" vertical="center" wrapText="1"/>
    </xf>
    <xf numFmtId="0" fontId="11" fillId="0" borderId="5" xfId="6" applyFont="1" applyBorder="1" applyAlignment="1">
      <alignment horizontal="center" vertical="center" wrapText="1"/>
    </xf>
    <xf numFmtId="0" fontId="16" fillId="0" borderId="5" xfId="6" applyFont="1" applyBorder="1" applyAlignment="1">
      <alignment horizontal="left" vertical="center" wrapText="1"/>
    </xf>
    <xf numFmtId="0" fontId="16" fillId="0" borderId="5" xfId="6" applyFont="1" applyBorder="1" applyAlignment="1">
      <alignment horizontal="center" vertical="center" wrapText="1"/>
    </xf>
    <xf numFmtId="0" fontId="16" fillId="0" borderId="6" xfId="6" applyFont="1" applyBorder="1" applyAlignment="1">
      <alignment horizontal="center" vertical="center" wrapText="1"/>
    </xf>
    <xf numFmtId="0" fontId="11" fillId="0" borderId="1" xfId="6" applyFont="1" applyBorder="1" applyAlignment="1">
      <alignment horizontal="center" vertical="center" wrapText="1"/>
    </xf>
    <xf numFmtId="0" fontId="16" fillId="0" borderId="1" xfId="6" applyFont="1" applyFill="1" applyBorder="1" applyAlignment="1">
      <alignment vertical="center" wrapText="1"/>
    </xf>
    <xf numFmtId="0" fontId="16" fillId="0" borderId="2" xfId="6" applyFont="1" applyBorder="1" applyAlignment="1">
      <alignment horizontal="center" vertical="center" wrapText="1"/>
    </xf>
    <xf numFmtId="0" fontId="16" fillId="0" borderId="13" xfId="6" applyFont="1" applyBorder="1" applyAlignment="1">
      <alignment horizontal="center" vertical="center" wrapText="1"/>
    </xf>
    <xf numFmtId="0" fontId="16" fillId="0" borderId="1" xfId="6" applyFont="1" applyBorder="1" applyAlignment="1">
      <alignment horizontal="center" vertical="center" wrapText="1"/>
    </xf>
    <xf numFmtId="0" fontId="16" fillId="0" borderId="8" xfId="6" applyFont="1" applyBorder="1" applyAlignment="1">
      <alignment horizontal="center" vertical="center" wrapText="1"/>
    </xf>
    <xf numFmtId="0" fontId="11" fillId="0" borderId="17" xfId="6" applyFont="1" applyBorder="1" applyAlignment="1">
      <alignment horizontal="center" vertical="center" wrapText="1"/>
    </xf>
    <xf numFmtId="0" fontId="16" fillId="0" borderId="5" xfId="6" applyFont="1" applyFill="1" applyBorder="1" applyAlignment="1">
      <alignment vertical="center" wrapText="1"/>
    </xf>
    <xf numFmtId="0" fontId="11" fillId="0" borderId="16" xfId="6" applyFont="1" applyBorder="1" applyAlignment="1">
      <alignment horizontal="center" vertical="center" wrapText="1"/>
    </xf>
    <xf numFmtId="0" fontId="16" fillId="0" borderId="12" xfId="6" applyFont="1" applyFill="1" applyBorder="1" applyAlignment="1">
      <alignment vertical="center" wrapText="1"/>
    </xf>
    <xf numFmtId="0" fontId="16" fillId="0" borderId="10" xfId="6" applyFont="1" applyFill="1" applyBorder="1" applyAlignment="1">
      <alignment vertical="center" wrapText="1"/>
    </xf>
    <xf numFmtId="0" fontId="11" fillId="3" borderId="9" xfId="6" applyFont="1" applyFill="1" applyBorder="1" applyAlignment="1">
      <alignment horizontal="center" vertical="center" wrapText="1"/>
    </xf>
    <xf numFmtId="0" fontId="11" fillId="3" borderId="10" xfId="6" applyFont="1" applyFill="1" applyBorder="1" applyAlignment="1">
      <alignment horizontal="center" vertical="center" wrapText="1"/>
    </xf>
    <xf numFmtId="0" fontId="11" fillId="3" borderId="10" xfId="6" applyFont="1" applyFill="1" applyBorder="1" applyAlignment="1">
      <alignment vertical="center" wrapText="1"/>
    </xf>
    <xf numFmtId="0" fontId="11" fillId="0" borderId="1" xfId="0" applyFont="1" applyBorder="1" applyAlignment="1">
      <alignment horizontal="center" vertical="center" wrapText="1"/>
    </xf>
    <xf numFmtId="0" fontId="11" fillId="0" borderId="5" xfId="6" applyFont="1" applyBorder="1" applyAlignment="1">
      <alignment horizontal="center" vertical="center" wrapText="1"/>
    </xf>
    <xf numFmtId="0" fontId="7" fillId="0" borderId="1" xfId="0" applyFont="1" applyFill="1" applyBorder="1" applyAlignment="1">
      <alignment vertical="center" wrapText="1"/>
    </xf>
    <xf numFmtId="0" fontId="11" fillId="0" borderId="5" xfId="6" applyFont="1" applyBorder="1" applyAlignment="1">
      <alignment horizontal="center" vertical="center" wrapText="1"/>
    </xf>
    <xf numFmtId="0" fontId="16" fillId="0" borderId="12" xfId="6" applyFont="1" applyBorder="1" applyAlignment="1">
      <alignment horizontal="center" vertical="center" wrapText="1"/>
    </xf>
    <xf numFmtId="0" fontId="11" fillId="0" borderId="20" xfId="6" applyFont="1" applyBorder="1" applyAlignment="1">
      <alignment horizontal="center" vertical="center" wrapText="1"/>
    </xf>
    <xf numFmtId="0" fontId="11" fillId="0" borderId="12" xfId="6" applyFont="1" applyBorder="1" applyAlignment="1">
      <alignment horizontal="center" vertical="center" wrapText="1"/>
    </xf>
    <xf numFmtId="0" fontId="17" fillId="0" borderId="0" xfId="6" applyFont="1" applyFill="1" applyAlignment="1">
      <alignment horizontal="center" vertical="center" wrapText="1"/>
    </xf>
    <xf numFmtId="0" fontId="17" fillId="0" borderId="0" xfId="6" applyFont="1" applyFill="1" applyAlignment="1">
      <alignment vertical="center" wrapText="1"/>
    </xf>
    <xf numFmtId="0" fontId="11" fillId="0" borderId="17"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16" xfId="6" applyFont="1" applyBorder="1" applyAlignment="1">
      <alignment horizontal="center" vertical="center" wrapText="1"/>
    </xf>
    <xf numFmtId="0" fontId="16" fillId="0" borderId="12" xfId="6" applyFont="1" applyBorder="1" applyAlignment="1">
      <alignment horizontal="center" vertical="center" wrapText="1"/>
    </xf>
    <xf numFmtId="0" fontId="11" fillId="0" borderId="17"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16" xfId="6" applyFont="1" applyBorder="1" applyAlignment="1">
      <alignment horizontal="center" vertical="center" wrapText="1"/>
    </xf>
    <xf numFmtId="0" fontId="16" fillId="0" borderId="12" xfId="6" applyFont="1" applyBorder="1" applyAlignment="1">
      <alignment horizontal="center" vertical="center" wrapText="1"/>
    </xf>
    <xf numFmtId="0" fontId="7" fillId="0" borderId="0" xfId="6" applyFont="1" applyFill="1" applyAlignment="1">
      <alignment vertical="center" wrapText="1"/>
    </xf>
    <xf numFmtId="0" fontId="19" fillId="0" borderId="0" xfId="6" applyFont="1"/>
    <xf numFmtId="0" fontId="6" fillId="0" borderId="0" xfId="6"/>
    <xf numFmtId="0" fontId="20" fillId="2" borderId="0" xfId="6" applyFont="1" applyFill="1" applyAlignment="1">
      <alignment horizontal="center" vertical="top"/>
    </xf>
    <xf numFmtId="0" fontId="20" fillId="2" borderId="0" xfId="6" applyFont="1" applyFill="1" applyAlignment="1">
      <alignment horizontal="center" vertical="center"/>
    </xf>
    <xf numFmtId="0" fontId="20" fillId="2" borderId="0" xfId="6" applyFont="1" applyFill="1" applyAlignment="1">
      <alignment horizontal="center" vertical="center" wrapText="1"/>
    </xf>
    <xf numFmtId="0" fontId="20" fillId="2" borderId="0" xfId="6" applyFont="1" applyFill="1" applyAlignment="1">
      <alignment horizontal="center" vertical="top" wrapText="1"/>
    </xf>
    <xf numFmtId="0" fontId="21" fillId="0" borderId="9" xfId="6" applyFont="1" applyBorder="1" applyAlignment="1">
      <alignment horizontal="center" vertical="center"/>
    </xf>
    <xf numFmtId="0" fontId="21" fillId="0" borderId="10" xfId="6" applyFont="1" applyBorder="1" applyAlignment="1">
      <alignment horizontal="center" vertical="center"/>
    </xf>
    <xf numFmtId="0" fontId="6" fillId="0" borderId="10" xfId="6" applyBorder="1" applyAlignment="1">
      <alignment horizontal="left" vertical="center" wrapText="1"/>
    </xf>
    <xf numFmtId="0" fontId="6" fillId="0" borderId="10" xfId="6" applyBorder="1" applyAlignment="1">
      <alignment horizontal="center" vertical="center"/>
    </xf>
    <xf numFmtId="0" fontId="6" fillId="0" borderId="21" xfId="6" applyBorder="1" applyAlignment="1">
      <alignment horizontal="center" vertical="center"/>
    </xf>
    <xf numFmtId="0" fontId="6" fillId="0" borderId="5" xfId="6" applyBorder="1" applyAlignment="1">
      <alignment wrapText="1"/>
    </xf>
    <xf numFmtId="0" fontId="6" fillId="0" borderId="5" xfId="6" applyBorder="1" applyAlignment="1">
      <alignment horizontal="center" vertical="center"/>
    </xf>
    <xf numFmtId="0" fontId="6" fillId="0" borderId="6" xfId="6" applyBorder="1" applyAlignment="1">
      <alignment horizontal="center" vertical="center"/>
    </xf>
    <xf numFmtId="0" fontId="6" fillId="0" borderId="2" xfId="6" applyBorder="1" applyAlignment="1">
      <alignment wrapText="1"/>
    </xf>
    <xf numFmtId="0" fontId="6" fillId="0" borderId="2" xfId="6" applyBorder="1" applyAlignment="1">
      <alignment horizontal="center" vertical="center"/>
    </xf>
    <xf numFmtId="0" fontId="6" fillId="0" borderId="13" xfId="6" applyBorder="1" applyAlignment="1">
      <alignment horizontal="center" vertical="center"/>
    </xf>
    <xf numFmtId="0" fontId="6" fillId="0" borderId="5" xfId="6" applyBorder="1" applyAlignment="1">
      <alignment vertical="center" wrapText="1"/>
    </xf>
    <xf numFmtId="0" fontId="6" fillId="0" borderId="2" xfId="6" applyBorder="1" applyAlignment="1">
      <alignment vertical="center" wrapText="1"/>
    </xf>
    <xf numFmtId="0" fontId="6" fillId="0" borderId="12" xfId="6" applyBorder="1" applyAlignment="1">
      <alignment vertical="center" wrapText="1"/>
    </xf>
    <xf numFmtId="0" fontId="6" fillId="0" borderId="12" xfId="6" applyBorder="1" applyAlignment="1">
      <alignment horizontal="center" vertical="center"/>
    </xf>
    <xf numFmtId="0" fontId="6" fillId="0" borderId="14" xfId="6" applyBorder="1" applyAlignment="1">
      <alignment horizontal="center" vertical="center"/>
    </xf>
    <xf numFmtId="0" fontId="21" fillId="0" borderId="1" xfId="6" applyFont="1" applyBorder="1" applyAlignment="1">
      <alignment horizontal="center" vertical="center" wrapText="1"/>
    </xf>
    <xf numFmtId="0" fontId="6" fillId="0" borderId="1" xfId="6" applyBorder="1" applyAlignment="1">
      <alignment vertical="center" wrapText="1"/>
    </xf>
    <xf numFmtId="0" fontId="6" fillId="0" borderId="1" xfId="6" applyBorder="1" applyAlignment="1">
      <alignment horizontal="center" vertical="center"/>
    </xf>
    <xf numFmtId="0" fontId="6" fillId="0" borderId="8" xfId="6" applyBorder="1" applyAlignment="1">
      <alignment horizontal="center" vertical="center"/>
    </xf>
    <xf numFmtId="0" fontId="21" fillId="0" borderId="15" xfId="6" applyFont="1" applyBorder="1" applyAlignment="1">
      <alignment horizontal="center" vertical="center" wrapText="1"/>
    </xf>
    <xf numFmtId="0" fontId="6" fillId="0" borderId="15" xfId="6" applyBorder="1" applyAlignment="1">
      <alignment vertical="center" wrapText="1"/>
    </xf>
    <xf numFmtId="0" fontId="6" fillId="0" borderId="15" xfId="6" applyBorder="1" applyAlignment="1">
      <alignment horizontal="center" vertical="center"/>
    </xf>
    <xf numFmtId="0" fontId="6" fillId="0" borderId="22" xfId="6" applyBorder="1" applyAlignment="1">
      <alignment horizontal="center" vertical="center"/>
    </xf>
    <xf numFmtId="0" fontId="21" fillId="0" borderId="10" xfId="6" applyFont="1" applyBorder="1" applyAlignment="1">
      <alignment horizontal="center" vertical="center" wrapText="1"/>
    </xf>
    <xf numFmtId="0" fontId="6" fillId="0" borderId="10" xfId="6" applyBorder="1" applyAlignment="1">
      <alignment vertical="center" wrapText="1"/>
    </xf>
    <xf numFmtId="0" fontId="21" fillId="3" borderId="9" xfId="6" applyFont="1" applyFill="1" applyBorder="1" applyAlignment="1">
      <alignment horizontal="center" vertical="top"/>
    </xf>
    <xf numFmtId="0" fontId="21" fillId="3" borderId="10" xfId="6" applyFont="1" applyFill="1" applyBorder="1" applyAlignment="1">
      <alignment horizontal="center" vertical="center"/>
    </xf>
    <xf numFmtId="0" fontId="21" fillId="3" borderId="10" xfId="6" applyFont="1" applyFill="1" applyBorder="1" applyAlignment="1">
      <alignment vertical="top" wrapText="1"/>
    </xf>
    <xf numFmtId="0" fontId="21" fillId="3" borderId="10" xfId="6" applyFont="1" applyFill="1" applyBorder="1" applyAlignment="1">
      <alignment horizontal="center" vertical="top"/>
    </xf>
    <xf numFmtId="0" fontId="21" fillId="3" borderId="21" xfId="6" applyFont="1" applyFill="1" applyBorder="1" applyAlignment="1">
      <alignment horizontal="center" vertical="top"/>
    </xf>
    <xf numFmtId="0" fontId="21" fillId="0" borderId="4" xfId="6" applyFont="1" applyBorder="1" applyAlignment="1">
      <alignment horizontal="center" vertical="center"/>
    </xf>
    <xf numFmtId="0" fontId="21" fillId="0" borderId="11" xfId="6" applyFont="1" applyBorder="1" applyAlignment="1">
      <alignment horizontal="center" vertical="center" wrapText="1"/>
    </xf>
    <xf numFmtId="0" fontId="22" fillId="0" borderId="11" xfId="6" applyFont="1" applyBorder="1" applyAlignment="1">
      <alignment horizontal="center" vertical="center" wrapText="1"/>
    </xf>
    <xf numFmtId="0" fontId="22" fillId="0" borderId="10" xfId="6" applyFont="1" applyBorder="1" applyAlignment="1">
      <alignment horizontal="center" vertical="center" wrapText="1"/>
    </xf>
    <xf numFmtId="0" fontId="21" fillId="0" borderId="2" xfId="6" applyFont="1" applyBorder="1" applyAlignment="1">
      <alignment horizontal="center" vertical="center" wrapText="1"/>
    </xf>
    <xf numFmtId="0" fontId="6" fillId="0" borderId="16" xfId="6" applyBorder="1" applyAlignment="1">
      <alignment vertical="center" wrapText="1"/>
    </xf>
    <xf numFmtId="0" fontId="6" fillId="0" borderId="16" xfId="6" applyBorder="1" applyAlignment="1">
      <alignment horizontal="center" vertical="center"/>
    </xf>
    <xf numFmtId="0" fontId="6" fillId="0" borderId="24" xfId="6" applyBorder="1" applyAlignment="1">
      <alignment horizontal="center" vertical="center"/>
    </xf>
    <xf numFmtId="0" fontId="6" fillId="0" borderId="5" xfId="6" applyFont="1" applyBorder="1" applyAlignment="1">
      <alignment wrapText="1"/>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6" fillId="0" borderId="2" xfId="6" applyFont="1" applyBorder="1" applyAlignment="1">
      <alignment vertical="center" wrapText="1"/>
    </xf>
    <xf numFmtId="0" fontId="6" fillId="0" borderId="2" xfId="6" applyFont="1" applyBorder="1" applyAlignment="1">
      <alignment horizontal="center" vertical="center"/>
    </xf>
    <xf numFmtId="0" fontId="6" fillId="0" borderId="13" xfId="6" applyFont="1" applyBorder="1" applyAlignment="1">
      <alignment horizontal="center" vertical="center"/>
    </xf>
    <xf numFmtId="0" fontId="6" fillId="0" borderId="5" xfId="6" applyFont="1" applyBorder="1" applyAlignment="1">
      <alignment vertical="center" wrapText="1"/>
    </xf>
    <xf numFmtId="0" fontId="6" fillId="0" borderId="3" xfId="6" applyFont="1" applyBorder="1" applyAlignment="1">
      <alignment horizontal="center" vertical="center"/>
    </xf>
    <xf numFmtId="0" fontId="6" fillId="0" borderId="23" xfId="6" applyFont="1" applyBorder="1" applyAlignment="1">
      <alignment horizontal="center" vertical="center"/>
    </xf>
    <xf numFmtId="0" fontId="6" fillId="0" borderId="1" xfId="6" applyFont="1" applyBorder="1" applyAlignment="1">
      <alignment vertical="center" wrapText="1"/>
    </xf>
    <xf numFmtId="0" fontId="6" fillId="0" borderId="15" xfId="6" applyFont="1" applyBorder="1" applyAlignment="1">
      <alignment wrapText="1"/>
    </xf>
    <xf numFmtId="0" fontId="21" fillId="0" borderId="1" xfId="6" applyFont="1" applyBorder="1" applyAlignment="1">
      <alignment horizontal="center" vertical="center" wrapText="1"/>
    </xf>
    <xf numFmtId="0" fontId="6" fillId="0" borderId="1" xfId="6" applyFont="1" applyBorder="1" applyAlignment="1">
      <alignment horizontal="center" vertical="center"/>
    </xf>
    <xf numFmtId="0" fontId="6" fillId="0" borderId="8" xfId="6" applyFont="1" applyBorder="1" applyAlignment="1">
      <alignment horizontal="center" vertical="center"/>
    </xf>
    <xf numFmtId="0" fontId="6" fillId="0" borderId="16" xfId="6" applyFont="1" applyBorder="1" applyAlignment="1">
      <alignment vertical="center" wrapText="1"/>
    </xf>
    <xf numFmtId="0" fontId="6" fillId="0" borderId="16" xfId="6" applyFont="1" applyBorder="1" applyAlignment="1">
      <alignment horizontal="center" vertical="center"/>
    </xf>
    <xf numFmtId="0" fontId="6" fillId="0" borderId="24" xfId="6" applyFont="1" applyBorder="1" applyAlignment="1">
      <alignment horizontal="center" vertical="center"/>
    </xf>
    <xf numFmtId="0" fontId="16" fillId="0" borderId="0" xfId="6" applyFont="1" applyAlignment="1">
      <alignment horizontal="center" vertical="top"/>
    </xf>
    <xf numFmtId="0" fontId="16" fillId="0" borderId="0" xfId="6" applyFont="1" applyAlignment="1">
      <alignment vertical="top"/>
    </xf>
    <xf numFmtId="0" fontId="16" fillId="0" borderId="0" xfId="6" applyFont="1" applyAlignment="1">
      <alignment vertical="top" wrapText="1"/>
    </xf>
    <xf numFmtId="0" fontId="16" fillId="0" borderId="0" xfId="6" applyFont="1" applyAlignment="1">
      <alignment horizontal="left" vertical="top"/>
    </xf>
    <xf numFmtId="0" fontId="18" fillId="0" borderId="0" xfId="6" applyFont="1" applyAlignment="1">
      <alignment vertical="top"/>
    </xf>
    <xf numFmtId="0" fontId="11" fillId="0" borderId="1" xfId="6" applyFont="1" applyBorder="1" applyAlignment="1">
      <alignment horizontal="center" vertical="center"/>
    </xf>
    <xf numFmtId="0" fontId="16" fillId="0" borderId="1" xfId="6" applyFont="1" applyBorder="1" applyAlignment="1">
      <alignment horizontal="center" vertical="center"/>
    </xf>
    <xf numFmtId="0" fontId="11" fillId="3" borderId="1" xfId="6" applyFont="1" applyFill="1" applyBorder="1" applyAlignment="1">
      <alignment horizontal="center" vertical="top"/>
    </xf>
    <xf numFmtId="0" fontId="11" fillId="3" borderId="1" xfId="6" applyFont="1" applyFill="1" applyBorder="1" applyAlignment="1">
      <alignment vertical="top"/>
    </xf>
    <xf numFmtId="0" fontId="6" fillId="0" borderId="1" xfId="6" applyBorder="1" applyAlignment="1">
      <alignment horizontal="left" vertical="center" wrapText="1"/>
    </xf>
    <xf numFmtId="0" fontId="11" fillId="0" borderId="17"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16" xfId="6" applyFont="1" applyBorder="1" applyAlignment="1">
      <alignment horizontal="center" vertical="center" wrapText="1"/>
    </xf>
    <xf numFmtId="0" fontId="16" fillId="0" borderId="12" xfId="6" applyFont="1" applyBorder="1" applyAlignment="1">
      <alignment horizontal="center" vertical="center" wrapText="1"/>
    </xf>
    <xf numFmtId="0" fontId="21" fillId="0" borderId="1" xfId="6" applyFont="1" applyBorder="1" applyAlignment="1">
      <alignment horizontal="center" vertical="center"/>
    </xf>
    <xf numFmtId="0" fontId="21" fillId="0" borderId="1" xfId="6" applyFont="1" applyBorder="1" applyAlignment="1">
      <alignment horizontal="center" vertical="center" wrapText="1"/>
    </xf>
    <xf numFmtId="0" fontId="14" fillId="2" borderId="1" xfId="6" applyFont="1" applyFill="1" applyBorder="1" applyAlignment="1">
      <alignment horizontal="center" vertical="top"/>
    </xf>
    <xf numFmtId="0" fontId="14" fillId="2" borderId="1" xfId="6" applyFont="1" applyFill="1" applyBorder="1" applyAlignment="1">
      <alignment horizontal="center" vertical="top" wrapText="1"/>
    </xf>
    <xf numFmtId="0" fontId="11" fillId="3" borderId="1" xfId="6" applyFont="1" applyFill="1" applyBorder="1" applyAlignment="1">
      <alignment vertical="top" wrapText="1"/>
    </xf>
    <xf numFmtId="0" fontId="20" fillId="2" borderId="1" xfId="6" applyFont="1" applyFill="1" applyBorder="1" applyAlignment="1">
      <alignment horizontal="center" vertical="top"/>
    </xf>
    <xf numFmtId="0" fontId="20" fillId="2" borderId="1" xfId="6" applyFont="1" applyFill="1" applyBorder="1" applyAlignment="1">
      <alignment horizontal="center" vertical="center"/>
    </xf>
    <xf numFmtId="0" fontId="20" fillId="2" borderId="1" xfId="6" applyFont="1" applyFill="1" applyBorder="1" applyAlignment="1">
      <alignment horizontal="center" vertical="center" wrapText="1"/>
    </xf>
    <xf numFmtId="0" fontId="20" fillId="2" borderId="1" xfId="6" applyFont="1" applyFill="1" applyBorder="1" applyAlignment="1">
      <alignment horizontal="center" vertical="top" wrapText="1"/>
    </xf>
    <xf numFmtId="0" fontId="6" fillId="0" borderId="1" xfId="6" applyBorder="1" applyAlignment="1">
      <alignment wrapText="1"/>
    </xf>
    <xf numFmtId="0" fontId="21" fillId="3" borderId="1" xfId="6" applyFont="1" applyFill="1" applyBorder="1" applyAlignment="1">
      <alignment horizontal="center" vertical="top"/>
    </xf>
    <xf numFmtId="0" fontId="21" fillId="3" borderId="1" xfId="6" applyFont="1" applyFill="1" applyBorder="1" applyAlignment="1">
      <alignment horizontal="center" vertical="center"/>
    </xf>
    <xf numFmtId="0" fontId="21" fillId="3" borderId="1" xfId="6" applyFont="1" applyFill="1" applyBorder="1" applyAlignment="1">
      <alignment vertical="top" wrapText="1"/>
    </xf>
    <xf numFmtId="0" fontId="8" fillId="0" borderId="0" xfId="0" applyFont="1" applyAlignment="1">
      <alignment horizontal="center" vertical="center" wrapText="1"/>
    </xf>
    <xf numFmtId="0" fontId="7" fillId="0" borderId="0" xfId="0" applyFont="1" applyAlignment="1">
      <alignment horizontal="left" wrapText="1"/>
    </xf>
    <xf numFmtId="0" fontId="7" fillId="0" borderId="0" xfId="0" applyFont="1" applyAlignment="1">
      <alignment horizontal="left" vertical="center"/>
    </xf>
    <xf numFmtId="0" fontId="16" fillId="0" borderId="18" xfId="6" applyFont="1" applyBorder="1" applyAlignment="1">
      <alignment horizontal="center" vertical="center" wrapText="1"/>
    </xf>
    <xf numFmtId="0" fontId="16" fillId="0" borderId="14" xfId="6" applyFont="1" applyBorder="1" applyAlignment="1">
      <alignment horizontal="center" vertical="center" wrapText="1"/>
    </xf>
    <xf numFmtId="0" fontId="11" fillId="0" borderId="4"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1" xfId="6" applyFont="1" applyBorder="1" applyAlignment="1">
      <alignment horizontal="center" vertical="center" wrapText="1"/>
    </xf>
    <xf numFmtId="0" fontId="11" fillId="0" borderId="3" xfId="6" applyFont="1" applyBorder="1" applyAlignment="1">
      <alignment horizontal="center" vertical="center" wrapText="1"/>
    </xf>
    <xf numFmtId="0" fontId="11" fillId="0" borderId="17" xfId="6" applyFont="1" applyBorder="1" applyAlignment="1">
      <alignment horizontal="center" vertical="center" wrapText="1"/>
    </xf>
    <xf numFmtId="0" fontId="11" fillId="0" borderId="1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16" xfId="6" applyFont="1" applyBorder="1" applyAlignment="1">
      <alignment horizontal="center" vertical="center" wrapText="1"/>
    </xf>
    <xf numFmtId="0" fontId="16" fillId="0" borderId="11" xfId="6" applyFont="1" applyBorder="1" applyAlignment="1">
      <alignment horizontal="center" vertical="center" wrapText="1"/>
    </xf>
    <xf numFmtId="0" fontId="16" fillId="0" borderId="12" xfId="6" applyFont="1" applyBorder="1" applyAlignment="1">
      <alignment horizontal="center" vertical="center" wrapText="1"/>
    </xf>
    <xf numFmtId="0" fontId="8" fillId="0" borderId="1" xfId="0" applyFont="1" applyBorder="1" applyAlignment="1">
      <alignment horizontal="center" vertical="center" wrapText="1"/>
    </xf>
    <xf numFmtId="0" fontId="8" fillId="0" borderId="16" xfId="0" applyFont="1" applyBorder="1" applyAlignment="1">
      <alignment horizontal="center" vertical="center" wrapText="1"/>
    </xf>
    <xf numFmtId="0" fontId="21" fillId="0" borderId="4" xfId="6" applyFont="1" applyBorder="1" applyAlignment="1">
      <alignment horizontal="center" vertical="center"/>
    </xf>
    <xf numFmtId="0" fontId="21" fillId="0" borderId="7" xfId="6" applyFont="1" applyBorder="1" applyAlignment="1">
      <alignment horizontal="center" vertical="center"/>
    </xf>
    <xf numFmtId="0" fontId="21" fillId="0" borderId="11" xfId="6" applyFont="1" applyBorder="1" applyAlignment="1">
      <alignment horizontal="center" vertical="center" wrapText="1"/>
    </xf>
    <xf numFmtId="0" fontId="21" fillId="0" borderId="3" xfId="6" applyFont="1" applyBorder="1" applyAlignment="1">
      <alignment horizontal="center" vertical="center" wrapText="1"/>
    </xf>
    <xf numFmtId="0" fontId="21" fillId="0" borderId="5" xfId="6" applyFont="1" applyBorder="1" applyAlignment="1">
      <alignment horizontal="center" vertical="center"/>
    </xf>
    <xf numFmtId="0" fontId="21" fillId="0" borderId="2" xfId="6" applyFont="1" applyBorder="1" applyAlignment="1">
      <alignment horizontal="center" vertical="center"/>
    </xf>
    <xf numFmtId="0" fontId="8" fillId="0" borderId="15" xfId="0" applyFont="1" applyBorder="1" applyAlignment="1">
      <alignment horizontal="center" vertical="center" wrapText="1"/>
    </xf>
    <xf numFmtId="0" fontId="21" fillId="0" borderId="1" xfId="6" applyFont="1" applyBorder="1" applyAlignment="1">
      <alignment horizontal="center" vertical="center"/>
    </xf>
    <xf numFmtId="0" fontId="21" fillId="0" borderId="20" xfId="6" applyFont="1" applyBorder="1" applyAlignment="1">
      <alignment horizontal="center" vertical="center"/>
    </xf>
    <xf numFmtId="0" fontId="21" fillId="0" borderId="25" xfId="6" applyFont="1" applyBorder="1" applyAlignment="1">
      <alignment horizontal="center" vertical="center" wrapText="1"/>
    </xf>
    <xf numFmtId="0" fontId="21" fillId="0" borderId="26" xfId="6" applyFont="1" applyBorder="1" applyAlignment="1">
      <alignment horizontal="center" vertical="center" wrapText="1"/>
    </xf>
    <xf numFmtId="0" fontId="21" fillId="0" borderId="12" xfId="6" applyFont="1" applyBorder="1" applyAlignment="1">
      <alignment horizontal="center" vertical="center" wrapText="1"/>
    </xf>
    <xf numFmtId="0" fontId="21" fillId="0" borderId="5" xfId="6" applyFont="1" applyBorder="1" applyAlignment="1">
      <alignment horizontal="center" vertical="center" wrapText="1"/>
    </xf>
    <xf numFmtId="0" fontId="21" fillId="0" borderId="1" xfId="6" applyFont="1" applyBorder="1" applyAlignment="1">
      <alignment horizontal="center" vertical="center" wrapText="1"/>
    </xf>
    <xf numFmtId="0" fontId="21" fillId="0" borderId="16" xfId="6" applyFont="1" applyBorder="1" applyAlignment="1">
      <alignment horizontal="center" vertical="center" wrapText="1"/>
    </xf>
    <xf numFmtId="0" fontId="21" fillId="0" borderId="17" xfId="6" applyFont="1" applyBorder="1" applyAlignment="1">
      <alignment horizontal="center" vertical="center"/>
    </xf>
    <xf numFmtId="0" fontId="21" fillId="0" borderId="27" xfId="6" applyFont="1" applyBorder="1" applyAlignment="1">
      <alignment horizontal="center" vertical="center"/>
    </xf>
    <xf numFmtId="0" fontId="21" fillId="0" borderId="19" xfId="6" applyFont="1" applyBorder="1" applyAlignment="1">
      <alignment horizontal="center" vertical="center"/>
    </xf>
    <xf numFmtId="0" fontId="21" fillId="0" borderId="3" xfId="6" applyFont="1" applyBorder="1" applyAlignment="1">
      <alignment horizontal="center" vertical="center"/>
    </xf>
    <xf numFmtId="0" fontId="21" fillId="0" borderId="12" xfId="6" applyFont="1" applyBorder="1" applyAlignment="1">
      <alignment horizontal="center" vertical="center"/>
    </xf>
  </cellXfs>
  <cellStyles count="8">
    <cellStyle name="Normal" xfId="0" builtinId="0"/>
    <cellStyle name="Normal 2" xfId="1" xr:uid="{00000000-0005-0000-0000-000001000000}"/>
    <cellStyle name="Normal 2 2" xfId="4" xr:uid="{00000000-0005-0000-0000-000002000000}"/>
    <cellStyle name="Normal 3" xfId="2" xr:uid="{00000000-0005-0000-0000-000003000000}"/>
    <cellStyle name="Normal 3 2" xfId="6" xr:uid="{00000000-0005-0000-0000-000004000000}"/>
    <cellStyle name="Normal 4" xfId="3" xr:uid="{00000000-0005-0000-0000-000005000000}"/>
    <cellStyle name="Normal 5" xfId="5" xr:uid="{00000000-0005-0000-0000-000006000000}"/>
    <cellStyle name="Normal 6"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120650</xdr:colOff>
      <xdr:row>0</xdr:row>
      <xdr:rowOff>109010</xdr:rowOff>
    </xdr:from>
    <xdr:to>
      <xdr:col>1</xdr:col>
      <xdr:colOff>2188369</xdr:colOff>
      <xdr:row>0</xdr:row>
      <xdr:rowOff>923925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09010"/>
          <a:ext cx="2067719" cy="81491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G21"/>
  <sheetViews>
    <sheetView topLeftCell="A4" workbookViewId="0">
      <selection activeCell="A4" sqref="A4:C4"/>
    </sheetView>
  </sheetViews>
  <sheetFormatPr baseColWidth="10" defaultRowHeight="12.75" x14ac:dyDescent="0.2"/>
  <cols>
    <col min="2" max="2" width="35.7109375" customWidth="1"/>
    <col min="3" max="3" width="82.5703125" customWidth="1"/>
  </cols>
  <sheetData>
    <row r="1" spans="1:7" ht="84" customHeight="1" x14ac:dyDescent="0.2">
      <c r="B1" s="2"/>
      <c r="C1" s="9" t="s">
        <v>19</v>
      </c>
    </row>
    <row r="2" spans="1:7" ht="15" x14ac:dyDescent="0.2">
      <c r="B2" s="2"/>
      <c r="C2" s="7" t="s">
        <v>0</v>
      </c>
    </row>
    <row r="4" spans="1:7" ht="31.5" customHeight="1" x14ac:dyDescent="0.2">
      <c r="A4" s="142" t="s">
        <v>18</v>
      </c>
      <c r="B4" s="142"/>
      <c r="C4" s="142"/>
    </row>
    <row r="5" spans="1:7" ht="15.75" x14ac:dyDescent="0.25">
      <c r="B5" s="1"/>
    </row>
    <row r="6" spans="1:7" ht="15.75" x14ac:dyDescent="0.25">
      <c r="A6" s="4" t="s">
        <v>16</v>
      </c>
    </row>
    <row r="7" spans="1:7" ht="15.75" x14ac:dyDescent="0.2">
      <c r="B7" s="144"/>
      <c r="C7" s="144"/>
    </row>
    <row r="8" spans="1:7" s="3" customFormat="1" ht="73.5" customHeight="1" x14ac:dyDescent="0.25">
      <c r="A8" s="143" t="s">
        <v>17</v>
      </c>
      <c r="B8" s="143"/>
      <c r="C8" s="143"/>
    </row>
    <row r="9" spans="1:7" s="3" customFormat="1" ht="53.25" customHeight="1" x14ac:dyDescent="0.25">
      <c r="A9" s="143" t="s">
        <v>14</v>
      </c>
      <c r="B9" s="143"/>
      <c r="C9" s="143"/>
    </row>
    <row r="10" spans="1:7" s="3" customFormat="1" ht="54.75" customHeight="1" x14ac:dyDescent="0.25">
      <c r="A10" s="143" t="s">
        <v>7</v>
      </c>
      <c r="B10" s="143"/>
      <c r="C10" s="143"/>
    </row>
    <row r="11" spans="1:7" s="3" customFormat="1" ht="54.75" customHeight="1" x14ac:dyDescent="0.25">
      <c r="A11" s="143" t="s">
        <v>8</v>
      </c>
      <c r="B11" s="143"/>
      <c r="C11" s="143"/>
    </row>
    <row r="12" spans="1:7" s="3" customFormat="1" ht="34.5" customHeight="1" x14ac:dyDescent="0.25">
      <c r="A12" s="143" t="s">
        <v>9</v>
      </c>
      <c r="B12" s="143"/>
      <c r="C12" s="143"/>
    </row>
    <row r="13" spans="1:7" ht="15" x14ac:dyDescent="0.25">
      <c r="G13" s="6"/>
    </row>
    <row r="14" spans="1:7" ht="15.75" customHeight="1" x14ac:dyDescent="0.25">
      <c r="A14" s="6" t="s">
        <v>10</v>
      </c>
      <c r="G14" s="5"/>
    </row>
    <row r="15" spans="1:7" ht="15" x14ac:dyDescent="0.25">
      <c r="A15" s="5" t="s">
        <v>15</v>
      </c>
      <c r="G15" s="8"/>
    </row>
    <row r="16" spans="1:7" x14ac:dyDescent="0.2">
      <c r="A16" s="8" t="s">
        <v>5</v>
      </c>
    </row>
    <row r="19" spans="2:2" ht="15" x14ac:dyDescent="0.25">
      <c r="B19" s="6"/>
    </row>
    <row r="20" spans="2:2" ht="15" x14ac:dyDescent="0.25">
      <c r="B20" s="5"/>
    </row>
    <row r="21" spans="2:2" x14ac:dyDescent="0.2">
      <c r="B21" s="8"/>
    </row>
  </sheetData>
  <mergeCells count="7">
    <mergeCell ref="A4:C4"/>
    <mergeCell ref="A11:C11"/>
    <mergeCell ref="A12:C12"/>
    <mergeCell ref="B7:C7"/>
    <mergeCell ref="A8:C8"/>
    <mergeCell ref="A9:C9"/>
    <mergeCell ref="A10:C10"/>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2:F18"/>
  <sheetViews>
    <sheetView zoomScale="70" zoomScaleNormal="70" workbookViewId="0">
      <selection activeCell="D15" sqref="D15"/>
    </sheetView>
  </sheetViews>
  <sheetFormatPr baseColWidth="10" defaultColWidth="11.42578125" defaultRowHeight="15.75" x14ac:dyDescent="0.2"/>
  <cols>
    <col min="1" max="1" width="6.42578125" style="10" customWidth="1"/>
    <col min="2" max="2" width="15.28515625" style="10" customWidth="1"/>
    <col min="3" max="3" width="23.28515625" style="11" customWidth="1"/>
    <col min="4" max="4" width="109.7109375" style="10" customWidth="1"/>
    <col min="5" max="5" width="9.42578125" style="10" customWidth="1"/>
    <col min="6" max="6" width="7.28515625" style="10" customWidth="1"/>
    <col min="7" max="7" width="16.7109375" style="10" customWidth="1"/>
    <col min="8" max="8" width="17.140625" style="10" customWidth="1"/>
    <col min="9" max="9" width="19.85546875" style="10" customWidth="1"/>
    <col min="10" max="16384" width="11.42578125" style="10"/>
  </cols>
  <sheetData>
    <row r="2" spans="1:6" ht="36.75" customHeight="1" x14ac:dyDescent="0.2">
      <c r="A2" s="12" t="s">
        <v>20</v>
      </c>
      <c r="B2" s="12" t="s">
        <v>1</v>
      </c>
      <c r="C2" s="12"/>
      <c r="D2" s="12" t="s">
        <v>11</v>
      </c>
      <c r="E2" s="12" t="s">
        <v>2</v>
      </c>
      <c r="F2" s="12" t="s">
        <v>4</v>
      </c>
    </row>
    <row r="3" spans="1:6" ht="39.75" customHeight="1" thickBot="1" x14ac:dyDescent="0.25">
      <c r="A3" s="13">
        <v>1</v>
      </c>
      <c r="B3" s="13" t="s">
        <v>13</v>
      </c>
      <c r="C3" s="14"/>
      <c r="D3" s="15" t="s">
        <v>21</v>
      </c>
      <c r="E3" s="16">
        <v>1</v>
      </c>
      <c r="F3" s="16">
        <v>1</v>
      </c>
    </row>
    <row r="4" spans="1:6" ht="55.5" customHeight="1" x14ac:dyDescent="0.2">
      <c r="A4" s="147">
        <v>2</v>
      </c>
      <c r="B4" s="149" t="s">
        <v>12</v>
      </c>
      <c r="C4" s="17" t="s">
        <v>22</v>
      </c>
      <c r="D4" s="18" t="s">
        <v>41</v>
      </c>
      <c r="E4" s="19">
        <v>1</v>
      </c>
      <c r="F4" s="20">
        <v>2</v>
      </c>
    </row>
    <row r="5" spans="1:6" ht="75.75" customHeight="1" x14ac:dyDescent="0.2">
      <c r="A5" s="148"/>
      <c r="B5" s="150"/>
      <c r="C5" s="21" t="s">
        <v>23</v>
      </c>
      <c r="D5" s="22" t="s">
        <v>33</v>
      </c>
      <c r="E5" s="23">
        <v>1</v>
      </c>
      <c r="F5" s="24">
        <v>2</v>
      </c>
    </row>
    <row r="6" spans="1:6" ht="72" customHeight="1" thickBot="1" x14ac:dyDescent="0.25">
      <c r="A6" s="148"/>
      <c r="B6" s="150"/>
      <c r="C6" s="35" t="s">
        <v>32</v>
      </c>
      <c r="D6" s="22" t="s">
        <v>34</v>
      </c>
      <c r="E6" s="25">
        <v>1</v>
      </c>
      <c r="F6" s="26">
        <v>2</v>
      </c>
    </row>
    <row r="7" spans="1:6" ht="72" customHeight="1" x14ac:dyDescent="0.2">
      <c r="A7" s="148"/>
      <c r="B7" s="150"/>
      <c r="C7" s="38" t="s">
        <v>24</v>
      </c>
      <c r="D7" s="22" t="s">
        <v>51</v>
      </c>
      <c r="E7" s="25">
        <v>1</v>
      </c>
      <c r="F7" s="26">
        <v>1</v>
      </c>
    </row>
    <row r="8" spans="1:6" ht="72.75" customHeight="1" x14ac:dyDescent="0.2">
      <c r="A8" s="148"/>
      <c r="B8" s="150"/>
      <c r="C8" s="21" t="s">
        <v>31</v>
      </c>
      <c r="D8" s="22" t="s">
        <v>35</v>
      </c>
      <c r="E8" s="25">
        <v>1</v>
      </c>
      <c r="F8" s="26">
        <v>2</v>
      </c>
    </row>
    <row r="9" spans="1:6" ht="72.75" customHeight="1" x14ac:dyDescent="0.2">
      <c r="A9" s="148"/>
      <c r="B9" s="150"/>
      <c r="C9" s="21" t="s">
        <v>36</v>
      </c>
      <c r="D9" s="22" t="s">
        <v>46</v>
      </c>
      <c r="E9" s="23">
        <v>2</v>
      </c>
      <c r="F9" s="24">
        <v>3</v>
      </c>
    </row>
    <row r="10" spans="1:6" ht="76.5" customHeight="1" x14ac:dyDescent="0.2">
      <c r="A10" s="148"/>
      <c r="B10" s="150"/>
      <c r="C10" s="21" t="s">
        <v>37</v>
      </c>
      <c r="D10" s="22" t="s">
        <v>38</v>
      </c>
      <c r="E10" s="23">
        <v>1</v>
      </c>
      <c r="F10" s="24">
        <v>2</v>
      </c>
    </row>
    <row r="11" spans="1:6" ht="63" customHeight="1" x14ac:dyDescent="0.2">
      <c r="A11" s="148"/>
      <c r="B11" s="150"/>
      <c r="C11" s="157" t="s">
        <v>39</v>
      </c>
      <c r="D11" s="22" t="s">
        <v>40</v>
      </c>
      <c r="E11" s="23">
        <v>1</v>
      </c>
      <c r="F11" s="24">
        <v>2</v>
      </c>
    </row>
    <row r="12" spans="1:6" ht="60.75" customHeight="1" x14ac:dyDescent="0.2">
      <c r="A12" s="148"/>
      <c r="B12" s="150"/>
      <c r="C12" s="157"/>
      <c r="D12" s="37" t="s">
        <v>47</v>
      </c>
      <c r="E12" s="23">
        <v>1</v>
      </c>
      <c r="F12" s="24">
        <v>1</v>
      </c>
    </row>
    <row r="13" spans="1:6" ht="72" customHeight="1" thickBot="1" x14ac:dyDescent="0.25">
      <c r="A13" s="148"/>
      <c r="B13" s="150"/>
      <c r="C13" s="158"/>
      <c r="D13" s="37" t="s">
        <v>48</v>
      </c>
      <c r="E13" s="23">
        <v>1</v>
      </c>
      <c r="F13" s="24">
        <v>1</v>
      </c>
    </row>
    <row r="14" spans="1:6" ht="66.75" customHeight="1" thickBot="1" x14ac:dyDescent="0.25">
      <c r="A14" s="27">
        <v>3</v>
      </c>
      <c r="B14" s="17" t="s">
        <v>24</v>
      </c>
      <c r="C14" s="17" t="s">
        <v>25</v>
      </c>
      <c r="D14" s="28" t="s">
        <v>52</v>
      </c>
      <c r="E14" s="19">
        <v>1</v>
      </c>
      <c r="F14" s="20">
        <v>1</v>
      </c>
    </row>
    <row r="15" spans="1:6" ht="42.75" customHeight="1" x14ac:dyDescent="0.2">
      <c r="A15" s="151">
        <v>4</v>
      </c>
      <c r="B15" s="153" t="s">
        <v>26</v>
      </c>
      <c r="C15" s="17" t="s">
        <v>27</v>
      </c>
      <c r="D15" s="28" t="s">
        <v>28</v>
      </c>
      <c r="E15" s="155">
        <v>1</v>
      </c>
      <c r="F15" s="145">
        <v>2</v>
      </c>
    </row>
    <row r="16" spans="1:6" ht="43.5" customHeight="1" thickBot="1" x14ac:dyDescent="0.25">
      <c r="A16" s="152"/>
      <c r="B16" s="154"/>
      <c r="C16" s="29" t="s">
        <v>29</v>
      </c>
      <c r="D16" s="30" t="s">
        <v>30</v>
      </c>
      <c r="E16" s="156"/>
      <c r="F16" s="146"/>
    </row>
    <row r="17" spans="1:6" ht="43.5" customHeight="1" thickBot="1" x14ac:dyDescent="0.25">
      <c r="A17" s="40">
        <v>5</v>
      </c>
      <c r="B17" s="41" t="s">
        <v>50</v>
      </c>
      <c r="C17" s="41"/>
      <c r="D17" s="31" t="s">
        <v>6</v>
      </c>
      <c r="E17" s="39">
        <v>1</v>
      </c>
      <c r="F17" s="20">
        <v>1</v>
      </c>
    </row>
    <row r="18" spans="1:6" ht="16.5" thickBot="1" x14ac:dyDescent="0.25">
      <c r="A18" s="32"/>
      <c r="B18" s="33" t="s">
        <v>3</v>
      </c>
      <c r="C18" s="33"/>
      <c r="D18" s="34"/>
      <c r="E18" s="33">
        <f>SUM(E3:E16)</f>
        <v>14</v>
      </c>
      <c r="F18" s="33">
        <f>SUM(F3:F16)</f>
        <v>22</v>
      </c>
    </row>
  </sheetData>
  <mergeCells count="7">
    <mergeCell ref="F15:F16"/>
    <mergeCell ref="A4:A13"/>
    <mergeCell ref="B4:B13"/>
    <mergeCell ref="A15:A16"/>
    <mergeCell ref="B15:B16"/>
    <mergeCell ref="E15:E16"/>
    <mergeCell ref="C11:C13"/>
  </mergeCells>
  <pageMargins left="0.7" right="0.7" top="0.75" bottom="0.75" header="0.3" footer="0.3"/>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8"/>
  <sheetViews>
    <sheetView tabSelected="1" topLeftCell="C7" zoomScale="74" zoomScaleNormal="90" workbookViewId="0">
      <selection activeCell="F11" sqref="F11"/>
    </sheetView>
  </sheetViews>
  <sheetFormatPr baseColWidth="10" defaultColWidth="11.42578125" defaultRowHeight="15.75" x14ac:dyDescent="0.2"/>
  <cols>
    <col min="1" max="1" width="6.42578125" style="10" customWidth="1"/>
    <col min="2" max="2" width="15.28515625" style="10" customWidth="1"/>
    <col min="3" max="3" width="23.28515625" style="11" customWidth="1"/>
    <col min="4" max="4" width="109.7109375" style="10" customWidth="1"/>
    <col min="5" max="5" width="13.28515625" style="10" customWidth="1"/>
    <col min="6" max="6" width="12.5703125" style="10" customWidth="1"/>
    <col min="7" max="7" width="64.28515625" style="43" customWidth="1"/>
    <col min="8" max="16384" width="11.42578125" style="10"/>
  </cols>
  <sheetData>
    <row r="1" spans="1:7" x14ac:dyDescent="0.2">
      <c r="G1" s="42"/>
    </row>
    <row r="2" spans="1:7" ht="36.75" customHeight="1" x14ac:dyDescent="0.2">
      <c r="A2" s="12" t="s">
        <v>20</v>
      </c>
      <c r="B2" s="12" t="s">
        <v>1</v>
      </c>
      <c r="C2" s="12"/>
      <c r="D2" s="12" t="s">
        <v>11</v>
      </c>
      <c r="E2" s="12" t="s">
        <v>2</v>
      </c>
      <c r="F2" s="12" t="s">
        <v>4</v>
      </c>
      <c r="G2" s="42"/>
    </row>
    <row r="3" spans="1:7" ht="39.75" customHeight="1" thickBot="1" x14ac:dyDescent="0.25">
      <c r="A3" s="13">
        <v>1</v>
      </c>
      <c r="B3" s="13" t="s">
        <v>13</v>
      </c>
      <c r="C3" s="14"/>
      <c r="D3" s="15" t="s">
        <v>21</v>
      </c>
      <c r="E3" s="16">
        <v>1</v>
      </c>
      <c r="F3" s="16">
        <v>1</v>
      </c>
    </row>
    <row r="4" spans="1:7" ht="55.5" customHeight="1" x14ac:dyDescent="0.2">
      <c r="A4" s="147">
        <v>2</v>
      </c>
      <c r="B4" s="149" t="s">
        <v>12</v>
      </c>
      <c r="C4" s="36" t="s">
        <v>22</v>
      </c>
      <c r="D4" s="18" t="s">
        <v>41</v>
      </c>
      <c r="E4" s="19">
        <v>1</v>
      </c>
      <c r="F4" s="20">
        <v>2</v>
      </c>
    </row>
    <row r="5" spans="1:7" ht="75.75" customHeight="1" x14ac:dyDescent="0.2">
      <c r="A5" s="148"/>
      <c r="B5" s="150"/>
      <c r="C5" s="21" t="s">
        <v>23</v>
      </c>
      <c r="D5" s="22" t="s">
        <v>42</v>
      </c>
      <c r="E5" s="23">
        <v>1</v>
      </c>
      <c r="F5" s="24">
        <v>2</v>
      </c>
    </row>
    <row r="6" spans="1:7" ht="72" customHeight="1" thickBot="1" x14ac:dyDescent="0.25">
      <c r="A6" s="148"/>
      <c r="B6" s="150"/>
      <c r="C6" s="35" t="s">
        <v>32</v>
      </c>
      <c r="D6" s="22" t="s">
        <v>34</v>
      </c>
      <c r="E6" s="25">
        <v>1</v>
      </c>
      <c r="F6" s="26">
        <v>2</v>
      </c>
    </row>
    <row r="7" spans="1:7" ht="72" customHeight="1" x14ac:dyDescent="0.2">
      <c r="A7" s="148"/>
      <c r="B7" s="150"/>
      <c r="C7" s="45" t="s">
        <v>24</v>
      </c>
      <c r="D7" s="22" t="s">
        <v>51</v>
      </c>
      <c r="E7" s="25">
        <v>1</v>
      </c>
      <c r="F7" s="26">
        <v>1</v>
      </c>
      <c r="G7" s="10"/>
    </row>
    <row r="8" spans="1:7" ht="62.25" customHeight="1" x14ac:dyDescent="0.2">
      <c r="A8" s="148"/>
      <c r="B8" s="150"/>
      <c r="C8" s="21" t="s">
        <v>31</v>
      </c>
      <c r="D8" s="22" t="s">
        <v>35</v>
      </c>
      <c r="E8" s="25">
        <v>1</v>
      </c>
      <c r="F8" s="26">
        <v>2</v>
      </c>
    </row>
    <row r="9" spans="1:7" ht="57" customHeight="1" x14ac:dyDescent="0.2">
      <c r="A9" s="148"/>
      <c r="B9" s="150"/>
      <c r="C9" s="21" t="s">
        <v>37</v>
      </c>
      <c r="D9" s="22" t="s">
        <v>45</v>
      </c>
      <c r="E9" s="23">
        <v>1</v>
      </c>
      <c r="F9" s="24">
        <v>2</v>
      </c>
    </row>
    <row r="10" spans="1:7" ht="57" customHeight="1" x14ac:dyDescent="0.2">
      <c r="A10" s="148"/>
      <c r="B10" s="150"/>
      <c r="C10" s="21" t="s">
        <v>158</v>
      </c>
      <c r="D10" s="22" t="s">
        <v>159</v>
      </c>
      <c r="E10" s="23">
        <v>1</v>
      </c>
      <c r="F10" s="24">
        <v>1</v>
      </c>
    </row>
    <row r="11" spans="1:7" ht="58.5" customHeight="1" x14ac:dyDescent="0.2">
      <c r="A11" s="148"/>
      <c r="B11" s="150"/>
      <c r="C11" s="21" t="s">
        <v>36</v>
      </c>
      <c r="D11" s="22" t="s">
        <v>44</v>
      </c>
      <c r="E11" s="23">
        <v>2</v>
      </c>
      <c r="F11" s="24">
        <v>2</v>
      </c>
    </row>
    <row r="12" spans="1:7" ht="63" customHeight="1" x14ac:dyDescent="0.2">
      <c r="A12" s="148"/>
      <c r="B12" s="150"/>
      <c r="C12" s="157" t="s">
        <v>39</v>
      </c>
      <c r="D12" s="22" t="s">
        <v>40</v>
      </c>
      <c r="E12" s="23">
        <v>1</v>
      </c>
      <c r="F12" s="24">
        <v>2</v>
      </c>
    </row>
    <row r="13" spans="1:7" ht="52.5" customHeight="1" thickBot="1" x14ac:dyDescent="0.25">
      <c r="A13" s="148"/>
      <c r="B13" s="150"/>
      <c r="C13" s="157"/>
      <c r="D13" s="37" t="s">
        <v>47</v>
      </c>
      <c r="E13" s="23">
        <v>1</v>
      </c>
      <c r="F13" s="24">
        <v>1</v>
      </c>
    </row>
    <row r="14" spans="1:7" ht="66.75" customHeight="1" thickBot="1" x14ac:dyDescent="0.25">
      <c r="A14" s="44">
        <v>3</v>
      </c>
      <c r="B14" s="45" t="s">
        <v>24</v>
      </c>
      <c r="C14" s="45" t="s">
        <v>25</v>
      </c>
      <c r="D14" s="28" t="s">
        <v>52</v>
      </c>
      <c r="E14" s="19">
        <v>1</v>
      </c>
      <c r="F14" s="20">
        <v>1</v>
      </c>
      <c r="G14" s="10"/>
    </row>
    <row r="15" spans="1:7" ht="42.75" customHeight="1" x14ac:dyDescent="0.2">
      <c r="A15" s="151">
        <v>4</v>
      </c>
      <c r="B15" s="153" t="s">
        <v>26</v>
      </c>
      <c r="C15" s="45" t="s">
        <v>27</v>
      </c>
      <c r="D15" s="28" t="s">
        <v>28</v>
      </c>
      <c r="E15" s="155">
        <v>1</v>
      </c>
      <c r="F15" s="145">
        <v>2</v>
      </c>
      <c r="G15" s="10"/>
    </row>
    <row r="16" spans="1:7" ht="43.5" customHeight="1" thickBot="1" x14ac:dyDescent="0.25">
      <c r="A16" s="152"/>
      <c r="B16" s="154"/>
      <c r="C16" s="46" t="s">
        <v>29</v>
      </c>
      <c r="D16" s="30" t="s">
        <v>30</v>
      </c>
      <c r="E16" s="156"/>
      <c r="F16" s="146"/>
      <c r="G16" s="10"/>
    </row>
    <row r="17" spans="1:7" ht="43.5" customHeight="1" thickBot="1" x14ac:dyDescent="0.25">
      <c r="A17" s="40">
        <v>5</v>
      </c>
      <c r="B17" s="41" t="s">
        <v>50</v>
      </c>
      <c r="C17" s="41"/>
      <c r="D17" s="31" t="s">
        <v>6</v>
      </c>
      <c r="E17" s="47">
        <v>1</v>
      </c>
      <c r="F17" s="20">
        <v>1</v>
      </c>
      <c r="G17" s="10"/>
    </row>
    <row r="18" spans="1:7" ht="16.5" thickBot="1" x14ac:dyDescent="0.25">
      <c r="A18" s="32"/>
      <c r="B18" s="33" t="s">
        <v>3</v>
      </c>
      <c r="C18" s="33"/>
      <c r="D18" s="34"/>
      <c r="E18" s="33">
        <f>SUM(E3:E17)</f>
        <v>15</v>
      </c>
      <c r="F18" s="33">
        <f>SUM(F3:F17)</f>
        <v>22</v>
      </c>
    </row>
  </sheetData>
  <mergeCells count="7">
    <mergeCell ref="E15:E16"/>
    <mergeCell ref="F15:F16"/>
    <mergeCell ref="A4:A13"/>
    <mergeCell ref="B4:B13"/>
    <mergeCell ref="C12:C13"/>
    <mergeCell ref="A15:A16"/>
    <mergeCell ref="B15:B16"/>
  </mergeCells>
  <pageMargins left="0.7" right="0.7" top="0.75" bottom="0.75" header="0.3" footer="0.3"/>
  <pageSetup paperSize="9"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7"/>
  <sheetViews>
    <sheetView zoomScale="90" zoomScaleNormal="90" workbookViewId="0">
      <selection activeCell="D8" sqref="D8"/>
    </sheetView>
  </sheetViews>
  <sheetFormatPr baseColWidth="10" defaultColWidth="11.42578125" defaultRowHeight="15.75" x14ac:dyDescent="0.2"/>
  <cols>
    <col min="1" max="1" width="6.42578125" style="10" customWidth="1"/>
    <col min="2" max="2" width="15.28515625" style="10" customWidth="1"/>
    <col min="3" max="3" width="23.28515625" style="11" customWidth="1"/>
    <col min="4" max="4" width="109.7109375" style="10" customWidth="1"/>
    <col min="5" max="5" width="9.42578125" style="10" customWidth="1"/>
    <col min="6" max="6" width="7.28515625" style="10" customWidth="1"/>
    <col min="7" max="7" width="16.7109375" style="10" customWidth="1"/>
    <col min="8" max="8" width="17.140625" style="10" customWidth="1"/>
    <col min="9" max="9" width="19.85546875" style="10" customWidth="1"/>
    <col min="10" max="16384" width="11.42578125" style="10"/>
  </cols>
  <sheetData>
    <row r="2" spans="1:6" ht="36.75" customHeight="1" x14ac:dyDescent="0.2">
      <c r="A2" s="12" t="s">
        <v>20</v>
      </c>
      <c r="B2" s="12" t="s">
        <v>1</v>
      </c>
      <c r="C2" s="12"/>
      <c r="D2" s="12" t="s">
        <v>11</v>
      </c>
      <c r="E2" s="12" t="s">
        <v>2</v>
      </c>
      <c r="F2" s="12" t="s">
        <v>4</v>
      </c>
    </row>
    <row r="3" spans="1:6" ht="39.75" customHeight="1" thickBot="1" x14ac:dyDescent="0.25">
      <c r="A3" s="13">
        <v>1</v>
      </c>
      <c r="B3" s="13" t="s">
        <v>13</v>
      </c>
      <c r="C3" s="14"/>
      <c r="D3" s="15" t="s">
        <v>21</v>
      </c>
      <c r="E3" s="16">
        <v>1</v>
      </c>
      <c r="F3" s="16">
        <v>1</v>
      </c>
    </row>
    <row r="4" spans="1:6" ht="55.5" customHeight="1" x14ac:dyDescent="0.2">
      <c r="A4" s="147">
        <v>2</v>
      </c>
      <c r="B4" s="149" t="s">
        <v>12</v>
      </c>
      <c r="C4" s="45" t="s">
        <v>22</v>
      </c>
      <c r="D4" s="18" t="s">
        <v>41</v>
      </c>
      <c r="E4" s="19">
        <v>1</v>
      </c>
      <c r="F4" s="20">
        <v>2</v>
      </c>
    </row>
    <row r="5" spans="1:6" ht="75.75" customHeight="1" x14ac:dyDescent="0.2">
      <c r="A5" s="148"/>
      <c r="B5" s="150"/>
      <c r="C5" s="21" t="s">
        <v>23</v>
      </c>
      <c r="D5" s="22" t="s">
        <v>33</v>
      </c>
      <c r="E5" s="23">
        <v>1</v>
      </c>
      <c r="F5" s="24">
        <v>2</v>
      </c>
    </row>
    <row r="6" spans="1:6" ht="72" customHeight="1" thickBot="1" x14ac:dyDescent="0.25">
      <c r="A6" s="148"/>
      <c r="B6" s="150"/>
      <c r="C6" s="35" t="s">
        <v>32</v>
      </c>
      <c r="D6" s="22" t="s">
        <v>34</v>
      </c>
      <c r="E6" s="25">
        <v>1</v>
      </c>
      <c r="F6" s="26">
        <v>2</v>
      </c>
    </row>
    <row r="7" spans="1:6" ht="72" customHeight="1" x14ac:dyDescent="0.2">
      <c r="A7" s="148"/>
      <c r="B7" s="150"/>
      <c r="C7" s="45" t="s">
        <v>24</v>
      </c>
      <c r="D7" s="22" t="s">
        <v>51</v>
      </c>
      <c r="E7" s="25">
        <v>1</v>
      </c>
      <c r="F7" s="26">
        <v>1</v>
      </c>
    </row>
    <row r="8" spans="1:6" ht="72.75" customHeight="1" x14ac:dyDescent="0.2">
      <c r="A8" s="148"/>
      <c r="B8" s="150"/>
      <c r="C8" s="21" t="s">
        <v>31</v>
      </c>
      <c r="D8" s="22" t="s">
        <v>35</v>
      </c>
      <c r="E8" s="25">
        <v>1</v>
      </c>
      <c r="F8" s="26">
        <v>2</v>
      </c>
    </row>
    <row r="9" spans="1:6" ht="72.75" customHeight="1" x14ac:dyDescent="0.2">
      <c r="A9" s="148"/>
      <c r="B9" s="150"/>
      <c r="C9" s="21" t="s">
        <v>36</v>
      </c>
      <c r="D9" s="22" t="s">
        <v>46</v>
      </c>
      <c r="E9" s="23">
        <v>2</v>
      </c>
      <c r="F9" s="24">
        <v>3</v>
      </c>
    </row>
    <row r="10" spans="1:6" ht="76.5" customHeight="1" x14ac:dyDescent="0.2">
      <c r="A10" s="148"/>
      <c r="B10" s="150"/>
      <c r="C10" s="21" t="s">
        <v>37</v>
      </c>
      <c r="D10" s="22" t="s">
        <v>53</v>
      </c>
      <c r="E10" s="23">
        <v>1</v>
      </c>
      <c r="F10" s="24">
        <v>2</v>
      </c>
    </row>
    <row r="11" spans="1:6" ht="63" customHeight="1" x14ac:dyDescent="0.2">
      <c r="A11" s="148"/>
      <c r="B11" s="150"/>
      <c r="C11" s="157" t="s">
        <v>39</v>
      </c>
      <c r="D11" s="22" t="s">
        <v>40</v>
      </c>
      <c r="E11" s="23">
        <v>1</v>
      </c>
      <c r="F11" s="24">
        <v>2</v>
      </c>
    </row>
    <row r="12" spans="1:6" ht="72" customHeight="1" thickBot="1" x14ac:dyDescent="0.25">
      <c r="A12" s="148"/>
      <c r="B12" s="150"/>
      <c r="C12" s="158"/>
      <c r="D12" s="37" t="s">
        <v>48</v>
      </c>
      <c r="E12" s="23">
        <v>1</v>
      </c>
      <c r="F12" s="24">
        <v>1</v>
      </c>
    </row>
    <row r="13" spans="1:6" ht="66.75" customHeight="1" thickBot="1" x14ac:dyDescent="0.25">
      <c r="A13" s="44">
        <v>3</v>
      </c>
      <c r="B13" s="45" t="s">
        <v>24</v>
      </c>
      <c r="C13" s="45" t="s">
        <v>25</v>
      </c>
      <c r="D13" s="28" t="s">
        <v>52</v>
      </c>
      <c r="E13" s="19">
        <v>1</v>
      </c>
      <c r="F13" s="20">
        <v>1</v>
      </c>
    </row>
    <row r="14" spans="1:6" ht="42.75" customHeight="1" x14ac:dyDescent="0.2">
      <c r="A14" s="151">
        <v>4</v>
      </c>
      <c r="B14" s="153" t="s">
        <v>26</v>
      </c>
      <c r="C14" s="45" t="s">
        <v>27</v>
      </c>
      <c r="D14" s="28" t="s">
        <v>28</v>
      </c>
      <c r="E14" s="155">
        <v>1</v>
      </c>
      <c r="F14" s="145">
        <v>2</v>
      </c>
    </row>
    <row r="15" spans="1:6" ht="43.5" customHeight="1" thickBot="1" x14ac:dyDescent="0.25">
      <c r="A15" s="152"/>
      <c r="B15" s="154"/>
      <c r="C15" s="46" t="s">
        <v>29</v>
      </c>
      <c r="D15" s="30" t="s">
        <v>30</v>
      </c>
      <c r="E15" s="156"/>
      <c r="F15" s="146"/>
    </row>
    <row r="16" spans="1:6" ht="43.5" customHeight="1" thickBot="1" x14ac:dyDescent="0.25">
      <c r="A16" s="40">
        <v>5</v>
      </c>
      <c r="B16" s="41" t="s">
        <v>50</v>
      </c>
      <c r="C16" s="41"/>
      <c r="D16" s="31" t="s">
        <v>6</v>
      </c>
      <c r="E16" s="47">
        <v>1</v>
      </c>
      <c r="F16" s="20">
        <v>1</v>
      </c>
    </row>
    <row r="17" spans="1:6" ht="16.5" thickBot="1" x14ac:dyDescent="0.25">
      <c r="A17" s="32"/>
      <c r="B17" s="33" t="s">
        <v>3</v>
      </c>
      <c r="C17" s="33"/>
      <c r="D17" s="34"/>
      <c r="E17" s="33">
        <f>SUM(E3:E15)</f>
        <v>13</v>
      </c>
      <c r="F17" s="33">
        <f>SUM(F3:F15)</f>
        <v>21</v>
      </c>
    </row>
  </sheetData>
  <mergeCells count="7">
    <mergeCell ref="F14:F15"/>
    <mergeCell ref="A4:A12"/>
    <mergeCell ref="B4:B12"/>
    <mergeCell ref="C11:C12"/>
    <mergeCell ref="A14:A15"/>
    <mergeCell ref="B14:B15"/>
    <mergeCell ref="E14:E15"/>
  </mergeCells>
  <pageMargins left="0.7" right="0.7" top="0.75" bottom="0.75" header="0.3" footer="0.3"/>
  <pageSetup paperSize="9" scale="5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7"/>
  <sheetViews>
    <sheetView zoomScale="57" zoomScaleNormal="90" workbookViewId="0">
      <selection activeCell="D12" sqref="D12"/>
    </sheetView>
  </sheetViews>
  <sheetFormatPr baseColWidth="10" defaultColWidth="11.42578125" defaultRowHeight="15.75" x14ac:dyDescent="0.2"/>
  <cols>
    <col min="1" max="1" width="6.42578125" style="10" customWidth="1"/>
    <col min="2" max="2" width="15.28515625" style="10" customWidth="1"/>
    <col min="3" max="3" width="23.28515625" style="11" customWidth="1"/>
    <col min="4" max="4" width="109.7109375" style="10" customWidth="1"/>
    <col min="5" max="5" width="13.28515625" style="10" customWidth="1"/>
    <col min="6" max="6" width="12.5703125" style="10" customWidth="1"/>
    <col min="7" max="7" width="64.28515625" style="43" customWidth="1"/>
    <col min="8" max="16384" width="11.42578125" style="10"/>
  </cols>
  <sheetData>
    <row r="1" spans="1:7" x14ac:dyDescent="0.2">
      <c r="G1" s="42"/>
    </row>
    <row r="2" spans="1:7" ht="36.75" customHeight="1" x14ac:dyDescent="0.2">
      <c r="A2" s="12" t="s">
        <v>20</v>
      </c>
      <c r="B2" s="12" t="s">
        <v>1</v>
      </c>
      <c r="C2" s="12"/>
      <c r="D2" s="12" t="s">
        <v>11</v>
      </c>
      <c r="E2" s="12" t="s">
        <v>2</v>
      </c>
      <c r="F2" s="12" t="s">
        <v>4</v>
      </c>
      <c r="G2" s="42"/>
    </row>
    <row r="3" spans="1:7" ht="39.75" customHeight="1" thickBot="1" x14ac:dyDescent="0.25">
      <c r="A3" s="13">
        <v>1</v>
      </c>
      <c r="B3" s="13" t="s">
        <v>13</v>
      </c>
      <c r="C3" s="14"/>
      <c r="D3" s="15" t="s">
        <v>21</v>
      </c>
      <c r="E3" s="16">
        <v>1</v>
      </c>
      <c r="F3" s="16">
        <v>1</v>
      </c>
    </row>
    <row r="4" spans="1:7" ht="55.5" customHeight="1" x14ac:dyDescent="0.2">
      <c r="A4" s="147">
        <v>2</v>
      </c>
      <c r="B4" s="149" t="s">
        <v>12</v>
      </c>
      <c r="C4" s="45" t="s">
        <v>22</v>
      </c>
      <c r="D4" s="18" t="s">
        <v>41</v>
      </c>
      <c r="E4" s="19">
        <v>1</v>
      </c>
      <c r="F4" s="20">
        <v>2</v>
      </c>
    </row>
    <row r="5" spans="1:7" ht="75.75" customHeight="1" x14ac:dyDescent="0.2">
      <c r="A5" s="148"/>
      <c r="B5" s="150"/>
      <c r="C5" s="21" t="s">
        <v>23</v>
      </c>
      <c r="D5" s="22" t="s">
        <v>42</v>
      </c>
      <c r="E5" s="23">
        <v>1</v>
      </c>
      <c r="F5" s="24">
        <v>2</v>
      </c>
    </row>
    <row r="6" spans="1:7" ht="72" customHeight="1" thickBot="1" x14ac:dyDescent="0.25">
      <c r="A6" s="148"/>
      <c r="B6" s="150"/>
      <c r="C6" s="35" t="s">
        <v>32</v>
      </c>
      <c r="D6" s="22" t="s">
        <v>34</v>
      </c>
      <c r="E6" s="25">
        <v>1</v>
      </c>
      <c r="F6" s="26">
        <v>2</v>
      </c>
    </row>
    <row r="7" spans="1:7" ht="72" customHeight="1" x14ac:dyDescent="0.2">
      <c r="A7" s="148"/>
      <c r="B7" s="150"/>
      <c r="C7" s="45" t="s">
        <v>24</v>
      </c>
      <c r="D7" s="22" t="s">
        <v>51</v>
      </c>
      <c r="E7" s="25">
        <v>1</v>
      </c>
      <c r="F7" s="26">
        <v>1</v>
      </c>
      <c r="G7" s="10"/>
    </row>
    <row r="8" spans="1:7" ht="72.75" customHeight="1" x14ac:dyDescent="0.2">
      <c r="A8" s="148"/>
      <c r="B8" s="150"/>
      <c r="C8" s="21" t="s">
        <v>31</v>
      </c>
      <c r="D8" s="22" t="s">
        <v>55</v>
      </c>
      <c r="E8" s="25">
        <v>1</v>
      </c>
      <c r="F8" s="26">
        <v>2</v>
      </c>
    </row>
    <row r="9" spans="1:7" ht="54.75" customHeight="1" x14ac:dyDescent="0.2">
      <c r="A9" s="148"/>
      <c r="B9" s="150"/>
      <c r="C9" s="21" t="s">
        <v>37</v>
      </c>
      <c r="D9" s="22" t="s">
        <v>54</v>
      </c>
      <c r="E9" s="23">
        <v>1</v>
      </c>
      <c r="F9" s="24">
        <v>2</v>
      </c>
    </row>
    <row r="10" spans="1:7" ht="76.5" customHeight="1" x14ac:dyDescent="0.2">
      <c r="A10" s="148"/>
      <c r="B10" s="150"/>
      <c r="C10" s="21" t="s">
        <v>36</v>
      </c>
      <c r="D10" s="22" t="s">
        <v>57</v>
      </c>
      <c r="E10" s="23">
        <v>2</v>
      </c>
      <c r="F10" s="24">
        <v>2</v>
      </c>
    </row>
    <row r="11" spans="1:7" ht="63" customHeight="1" x14ac:dyDescent="0.2">
      <c r="A11" s="148"/>
      <c r="B11" s="150"/>
      <c r="C11" s="157" t="s">
        <v>39</v>
      </c>
      <c r="D11" s="22" t="s">
        <v>56</v>
      </c>
      <c r="E11" s="23">
        <v>1</v>
      </c>
      <c r="F11" s="24">
        <v>2</v>
      </c>
    </row>
    <row r="12" spans="1:7" ht="88.5" customHeight="1" thickBot="1" x14ac:dyDescent="0.25">
      <c r="A12" s="148"/>
      <c r="B12" s="150"/>
      <c r="C12" s="157"/>
      <c r="D12" s="37" t="s">
        <v>58</v>
      </c>
      <c r="E12" s="23">
        <v>1</v>
      </c>
      <c r="F12" s="24">
        <v>1</v>
      </c>
    </row>
    <row r="13" spans="1:7" ht="66.75" customHeight="1" thickBot="1" x14ac:dyDescent="0.25">
      <c r="A13" s="44">
        <v>3</v>
      </c>
      <c r="B13" s="45" t="s">
        <v>24</v>
      </c>
      <c r="C13" s="45" t="s">
        <v>25</v>
      </c>
      <c r="D13" s="28" t="s">
        <v>52</v>
      </c>
      <c r="E13" s="19">
        <v>1</v>
      </c>
      <c r="F13" s="20">
        <v>1</v>
      </c>
      <c r="G13" s="10"/>
    </row>
    <row r="14" spans="1:7" ht="42.75" customHeight="1" x14ac:dyDescent="0.2">
      <c r="A14" s="151">
        <v>4</v>
      </c>
      <c r="B14" s="153" t="s">
        <v>26</v>
      </c>
      <c r="C14" s="45" t="s">
        <v>27</v>
      </c>
      <c r="D14" s="28" t="s">
        <v>28</v>
      </c>
      <c r="E14" s="155">
        <v>1</v>
      </c>
      <c r="F14" s="145">
        <v>2</v>
      </c>
      <c r="G14" s="10"/>
    </row>
    <row r="15" spans="1:7" ht="43.5" customHeight="1" thickBot="1" x14ac:dyDescent="0.25">
      <c r="A15" s="152"/>
      <c r="B15" s="154"/>
      <c r="C15" s="46" t="s">
        <v>29</v>
      </c>
      <c r="D15" s="30" t="s">
        <v>30</v>
      </c>
      <c r="E15" s="156"/>
      <c r="F15" s="146"/>
      <c r="G15" s="10"/>
    </row>
    <row r="16" spans="1:7" ht="43.5" customHeight="1" thickBot="1" x14ac:dyDescent="0.25">
      <c r="A16" s="40">
        <v>5</v>
      </c>
      <c r="B16" s="41" t="s">
        <v>50</v>
      </c>
      <c r="C16" s="41"/>
      <c r="D16" s="31" t="s">
        <v>6</v>
      </c>
      <c r="E16" s="47">
        <v>1</v>
      </c>
      <c r="F16" s="20">
        <v>1</v>
      </c>
      <c r="G16" s="10"/>
    </row>
    <row r="17" spans="1:6" ht="16.5" thickBot="1" x14ac:dyDescent="0.25">
      <c r="A17" s="32"/>
      <c r="B17" s="33" t="s">
        <v>3</v>
      </c>
      <c r="C17" s="33"/>
      <c r="D17" s="34"/>
      <c r="E17" s="33">
        <f>SUM(E3:E16)</f>
        <v>14</v>
      </c>
      <c r="F17" s="33">
        <f>SUM(F3:F16)</f>
        <v>21</v>
      </c>
    </row>
  </sheetData>
  <mergeCells count="7">
    <mergeCell ref="F14:F15"/>
    <mergeCell ref="A4:A12"/>
    <mergeCell ref="B4:B12"/>
    <mergeCell ref="C11:C12"/>
    <mergeCell ref="A14:A15"/>
    <mergeCell ref="B14:B15"/>
    <mergeCell ref="E14:E15"/>
  </mergeCells>
  <pageMargins left="0.7" right="0.7" top="0.75" bottom="0.75" header="0.3" footer="0.3"/>
  <pageSetup paperSize="9" scale="5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17"/>
  <sheetViews>
    <sheetView zoomScale="57" zoomScaleNormal="90" workbookViewId="0">
      <selection activeCell="D12" sqref="D12"/>
    </sheetView>
  </sheetViews>
  <sheetFormatPr baseColWidth="10" defaultColWidth="11.42578125" defaultRowHeight="15.75" x14ac:dyDescent="0.2"/>
  <cols>
    <col min="1" max="1" width="6.42578125" style="10" customWidth="1"/>
    <col min="2" max="2" width="15.28515625" style="10" customWidth="1"/>
    <col min="3" max="3" width="23.28515625" style="11" customWidth="1"/>
    <col min="4" max="4" width="109.7109375" style="10" customWidth="1"/>
    <col min="5" max="5" width="13.28515625" style="10" customWidth="1"/>
    <col min="6" max="6" width="12.5703125" style="10" customWidth="1"/>
    <col min="7" max="7" width="64.28515625" style="43" customWidth="1"/>
    <col min="8" max="16384" width="11.42578125" style="10"/>
  </cols>
  <sheetData>
    <row r="1" spans="1:7" x14ac:dyDescent="0.2">
      <c r="G1" s="42"/>
    </row>
    <row r="2" spans="1:7" ht="36.75" customHeight="1" x14ac:dyDescent="0.2">
      <c r="A2" s="12" t="s">
        <v>20</v>
      </c>
      <c r="B2" s="12" t="s">
        <v>1</v>
      </c>
      <c r="C2" s="12"/>
      <c r="D2" s="12" t="s">
        <v>11</v>
      </c>
      <c r="E2" s="12" t="s">
        <v>2</v>
      </c>
      <c r="F2" s="12" t="s">
        <v>4</v>
      </c>
      <c r="G2" s="42"/>
    </row>
    <row r="3" spans="1:7" ht="39.75" customHeight="1" thickBot="1" x14ac:dyDescent="0.25">
      <c r="A3" s="13">
        <v>1</v>
      </c>
      <c r="B3" s="13" t="s">
        <v>13</v>
      </c>
      <c r="C3" s="14"/>
      <c r="D3" s="15" t="s">
        <v>21</v>
      </c>
      <c r="E3" s="16">
        <v>1</v>
      </c>
      <c r="F3" s="16">
        <v>1</v>
      </c>
    </row>
    <row r="4" spans="1:7" ht="55.5" customHeight="1" x14ac:dyDescent="0.2">
      <c r="A4" s="147">
        <v>2</v>
      </c>
      <c r="B4" s="149" t="s">
        <v>12</v>
      </c>
      <c r="C4" s="49" t="s">
        <v>22</v>
      </c>
      <c r="D4" s="18" t="s">
        <v>41</v>
      </c>
      <c r="E4" s="19">
        <v>1</v>
      </c>
      <c r="F4" s="20">
        <v>2</v>
      </c>
    </row>
    <row r="5" spans="1:7" ht="75.75" customHeight="1" x14ac:dyDescent="0.2">
      <c r="A5" s="148"/>
      <c r="B5" s="150"/>
      <c r="C5" s="21" t="s">
        <v>23</v>
      </c>
      <c r="D5" s="22" t="s">
        <v>42</v>
      </c>
      <c r="E5" s="23">
        <v>1</v>
      </c>
      <c r="F5" s="24">
        <v>2</v>
      </c>
    </row>
    <row r="6" spans="1:7" ht="72" customHeight="1" thickBot="1" x14ac:dyDescent="0.25">
      <c r="A6" s="148"/>
      <c r="B6" s="150"/>
      <c r="C6" s="35" t="s">
        <v>32</v>
      </c>
      <c r="D6" s="22" t="s">
        <v>34</v>
      </c>
      <c r="E6" s="25">
        <v>1</v>
      </c>
      <c r="F6" s="26">
        <v>2</v>
      </c>
    </row>
    <row r="7" spans="1:7" ht="72" customHeight="1" x14ac:dyDescent="0.2">
      <c r="A7" s="148"/>
      <c r="B7" s="150"/>
      <c r="C7" s="49" t="s">
        <v>24</v>
      </c>
      <c r="D7" s="22" t="s">
        <v>51</v>
      </c>
      <c r="E7" s="25">
        <v>1</v>
      </c>
      <c r="F7" s="26">
        <v>1</v>
      </c>
      <c r="G7" s="10"/>
    </row>
    <row r="8" spans="1:7" ht="72.75" customHeight="1" x14ac:dyDescent="0.2">
      <c r="A8" s="148"/>
      <c r="B8" s="150"/>
      <c r="C8" s="21" t="s">
        <v>31</v>
      </c>
      <c r="D8" s="22" t="s">
        <v>55</v>
      </c>
      <c r="E8" s="25">
        <v>1</v>
      </c>
      <c r="F8" s="26">
        <v>2</v>
      </c>
    </row>
    <row r="9" spans="1:7" ht="54.75" customHeight="1" x14ac:dyDescent="0.2">
      <c r="A9" s="148"/>
      <c r="B9" s="150"/>
      <c r="C9" s="21" t="s">
        <v>37</v>
      </c>
      <c r="D9" s="22" t="s">
        <v>54</v>
      </c>
      <c r="E9" s="23">
        <v>1</v>
      </c>
      <c r="F9" s="24">
        <v>2</v>
      </c>
    </row>
    <row r="10" spans="1:7" ht="76.5" customHeight="1" x14ac:dyDescent="0.2">
      <c r="A10" s="148"/>
      <c r="B10" s="150"/>
      <c r="C10" s="21" t="s">
        <v>36</v>
      </c>
      <c r="D10" s="22" t="s">
        <v>57</v>
      </c>
      <c r="E10" s="23">
        <v>2</v>
      </c>
      <c r="F10" s="24">
        <v>2</v>
      </c>
    </row>
    <row r="11" spans="1:7" ht="63" customHeight="1" x14ac:dyDescent="0.2">
      <c r="A11" s="148"/>
      <c r="B11" s="150"/>
      <c r="C11" s="157" t="s">
        <v>39</v>
      </c>
      <c r="D11" s="22" t="s">
        <v>56</v>
      </c>
      <c r="E11" s="23">
        <v>1</v>
      </c>
      <c r="F11" s="24">
        <v>2</v>
      </c>
    </row>
    <row r="12" spans="1:7" ht="63" customHeight="1" thickBot="1" x14ac:dyDescent="0.25">
      <c r="A12" s="148"/>
      <c r="B12" s="150"/>
      <c r="C12" s="157"/>
      <c r="D12" s="37" t="s">
        <v>59</v>
      </c>
      <c r="E12" s="23"/>
      <c r="F12" s="24"/>
    </row>
    <row r="13" spans="1:7" ht="66.75" customHeight="1" thickBot="1" x14ac:dyDescent="0.25">
      <c r="A13" s="48">
        <v>3</v>
      </c>
      <c r="B13" s="49" t="s">
        <v>24</v>
      </c>
      <c r="C13" s="49" t="s">
        <v>25</v>
      </c>
      <c r="D13" s="28" t="s">
        <v>52</v>
      </c>
      <c r="E13" s="19">
        <v>1</v>
      </c>
      <c r="F13" s="20">
        <v>1</v>
      </c>
      <c r="G13" s="10"/>
    </row>
    <row r="14" spans="1:7" ht="42.75" customHeight="1" x14ac:dyDescent="0.2">
      <c r="A14" s="151">
        <v>4</v>
      </c>
      <c r="B14" s="153" t="s">
        <v>26</v>
      </c>
      <c r="C14" s="49" t="s">
        <v>27</v>
      </c>
      <c r="D14" s="28" t="s">
        <v>28</v>
      </c>
      <c r="E14" s="155">
        <v>1</v>
      </c>
      <c r="F14" s="145">
        <v>2</v>
      </c>
      <c r="G14" s="10"/>
    </row>
    <row r="15" spans="1:7" ht="43.5" customHeight="1" thickBot="1" x14ac:dyDescent="0.25">
      <c r="A15" s="152"/>
      <c r="B15" s="154"/>
      <c r="C15" s="50" t="s">
        <v>29</v>
      </c>
      <c r="D15" s="30" t="s">
        <v>30</v>
      </c>
      <c r="E15" s="156"/>
      <c r="F15" s="146"/>
      <c r="G15" s="10"/>
    </row>
    <row r="16" spans="1:7" ht="43.5" customHeight="1" thickBot="1" x14ac:dyDescent="0.25">
      <c r="A16" s="40">
        <v>5</v>
      </c>
      <c r="B16" s="41" t="s">
        <v>50</v>
      </c>
      <c r="C16" s="41"/>
      <c r="D16" s="31" t="s">
        <v>6</v>
      </c>
      <c r="E16" s="51">
        <v>1</v>
      </c>
      <c r="F16" s="20">
        <v>1</v>
      </c>
      <c r="G16" s="10"/>
    </row>
    <row r="17" spans="1:6" s="43" customFormat="1" ht="16.5" thickBot="1" x14ac:dyDescent="0.25">
      <c r="A17" s="32"/>
      <c r="B17" s="33" t="s">
        <v>3</v>
      </c>
      <c r="C17" s="33"/>
      <c r="D17" s="34"/>
      <c r="E17" s="33">
        <f>SUM(E3:E16)</f>
        <v>13</v>
      </c>
      <c r="F17" s="33">
        <f>SUM(F3:F16)</f>
        <v>20</v>
      </c>
    </row>
  </sheetData>
  <mergeCells count="7">
    <mergeCell ref="F14:F15"/>
    <mergeCell ref="A4:A12"/>
    <mergeCell ref="B4:B12"/>
    <mergeCell ref="C11:C12"/>
    <mergeCell ref="A14:A15"/>
    <mergeCell ref="B14:B15"/>
    <mergeCell ref="E14:E15"/>
  </mergeCells>
  <pageMargins left="0.7" right="0.7" top="0.75" bottom="0.75" header="0.3" footer="0.3"/>
  <pageSetup paperSize="9" scale="5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7"/>
  <sheetViews>
    <sheetView zoomScale="54" zoomScaleNormal="90" workbookViewId="0">
      <selection activeCell="D12" sqref="D12"/>
    </sheetView>
  </sheetViews>
  <sheetFormatPr baseColWidth="10" defaultColWidth="11.42578125" defaultRowHeight="15.75" x14ac:dyDescent="0.2"/>
  <cols>
    <col min="1" max="1" width="6.42578125" style="10" customWidth="1"/>
    <col min="2" max="2" width="15.28515625" style="10" customWidth="1"/>
    <col min="3" max="3" width="23.28515625" style="11" customWidth="1"/>
    <col min="4" max="4" width="109.7109375" style="10" customWidth="1"/>
    <col min="5" max="5" width="13.28515625" style="10" customWidth="1"/>
    <col min="6" max="6" width="12.5703125" style="10" customWidth="1"/>
    <col min="7" max="7" width="64.28515625" style="43" customWidth="1"/>
    <col min="8" max="16384" width="11.42578125" style="10"/>
  </cols>
  <sheetData>
    <row r="1" spans="1:7" x14ac:dyDescent="0.2">
      <c r="G1" s="42"/>
    </row>
    <row r="2" spans="1:7" ht="36.75" customHeight="1" x14ac:dyDescent="0.2">
      <c r="A2" s="12" t="s">
        <v>20</v>
      </c>
      <c r="B2" s="12" t="s">
        <v>1</v>
      </c>
      <c r="C2" s="12"/>
      <c r="D2" s="12" t="s">
        <v>11</v>
      </c>
      <c r="E2" s="12" t="s">
        <v>2</v>
      </c>
      <c r="F2" s="12" t="s">
        <v>4</v>
      </c>
      <c r="G2" s="42"/>
    </row>
    <row r="3" spans="1:7" ht="39.75" customHeight="1" thickBot="1" x14ac:dyDescent="0.25">
      <c r="A3" s="13">
        <v>1</v>
      </c>
      <c r="B3" s="13" t="s">
        <v>13</v>
      </c>
      <c r="C3" s="14"/>
      <c r="D3" s="15" t="s">
        <v>21</v>
      </c>
      <c r="E3" s="16">
        <v>1</v>
      </c>
      <c r="F3" s="16">
        <v>1</v>
      </c>
    </row>
    <row r="4" spans="1:7" ht="55.5" customHeight="1" x14ac:dyDescent="0.2">
      <c r="A4" s="147">
        <v>2</v>
      </c>
      <c r="B4" s="149" t="s">
        <v>12</v>
      </c>
      <c r="C4" s="49" t="s">
        <v>22</v>
      </c>
      <c r="D4" s="18" t="s">
        <v>41</v>
      </c>
      <c r="E4" s="19">
        <v>1</v>
      </c>
      <c r="F4" s="20">
        <v>2</v>
      </c>
    </row>
    <row r="5" spans="1:7" ht="75.75" customHeight="1" x14ac:dyDescent="0.2">
      <c r="A5" s="148"/>
      <c r="B5" s="150"/>
      <c r="C5" s="21" t="s">
        <v>23</v>
      </c>
      <c r="D5" s="22" t="s">
        <v>42</v>
      </c>
      <c r="E5" s="23">
        <v>1</v>
      </c>
      <c r="F5" s="24">
        <v>2</v>
      </c>
    </row>
    <row r="6" spans="1:7" ht="72" customHeight="1" thickBot="1" x14ac:dyDescent="0.25">
      <c r="A6" s="148"/>
      <c r="B6" s="150"/>
      <c r="C6" s="35" t="s">
        <v>32</v>
      </c>
      <c r="D6" s="22" t="s">
        <v>34</v>
      </c>
      <c r="E6" s="25">
        <v>1</v>
      </c>
      <c r="F6" s="26">
        <v>2</v>
      </c>
    </row>
    <row r="7" spans="1:7" ht="72" customHeight="1" x14ac:dyDescent="0.2">
      <c r="A7" s="148"/>
      <c r="B7" s="150"/>
      <c r="C7" s="49" t="s">
        <v>24</v>
      </c>
      <c r="D7" s="22" t="s">
        <v>51</v>
      </c>
      <c r="E7" s="25">
        <v>1</v>
      </c>
      <c r="F7" s="26">
        <v>1</v>
      </c>
      <c r="G7" s="10"/>
    </row>
    <row r="8" spans="1:7" ht="72.75" customHeight="1" x14ac:dyDescent="0.2">
      <c r="A8" s="148"/>
      <c r="B8" s="150"/>
      <c r="C8" s="21" t="s">
        <v>31</v>
      </c>
      <c r="D8" s="22" t="s">
        <v>55</v>
      </c>
      <c r="E8" s="25">
        <v>1</v>
      </c>
      <c r="F8" s="26">
        <v>2</v>
      </c>
    </row>
    <row r="9" spans="1:7" ht="54.75" customHeight="1" x14ac:dyDescent="0.2">
      <c r="A9" s="148"/>
      <c r="B9" s="150"/>
      <c r="C9" s="21" t="s">
        <v>37</v>
      </c>
      <c r="D9" s="22" t="s">
        <v>54</v>
      </c>
      <c r="E9" s="23">
        <v>1</v>
      </c>
      <c r="F9" s="24">
        <v>2</v>
      </c>
    </row>
    <row r="10" spans="1:7" ht="76.5" customHeight="1" x14ac:dyDescent="0.2">
      <c r="A10" s="148"/>
      <c r="B10" s="150"/>
      <c r="C10" s="21" t="s">
        <v>36</v>
      </c>
      <c r="D10" s="22" t="s">
        <v>57</v>
      </c>
      <c r="E10" s="23">
        <v>2</v>
      </c>
      <c r="F10" s="24">
        <v>2</v>
      </c>
    </row>
    <row r="11" spans="1:7" ht="63" customHeight="1" x14ac:dyDescent="0.2">
      <c r="A11" s="148"/>
      <c r="B11" s="150"/>
      <c r="C11" s="157" t="s">
        <v>39</v>
      </c>
      <c r="D11" s="22" t="s">
        <v>56</v>
      </c>
      <c r="E11" s="23">
        <v>1</v>
      </c>
      <c r="F11" s="24">
        <v>2</v>
      </c>
    </row>
    <row r="12" spans="1:7" ht="63" customHeight="1" thickBot="1" x14ac:dyDescent="0.25">
      <c r="A12" s="148"/>
      <c r="B12" s="150"/>
      <c r="C12" s="157"/>
      <c r="D12" s="37" t="s">
        <v>60</v>
      </c>
      <c r="E12" s="23"/>
      <c r="F12" s="24"/>
    </row>
    <row r="13" spans="1:7" ht="66.75" customHeight="1" thickBot="1" x14ac:dyDescent="0.25">
      <c r="A13" s="48">
        <v>3</v>
      </c>
      <c r="B13" s="49" t="s">
        <v>24</v>
      </c>
      <c r="C13" s="49" t="s">
        <v>25</v>
      </c>
      <c r="D13" s="28" t="s">
        <v>52</v>
      </c>
      <c r="E13" s="19">
        <v>1</v>
      </c>
      <c r="F13" s="20">
        <v>1</v>
      </c>
      <c r="G13" s="10"/>
    </row>
    <row r="14" spans="1:7" ht="42.75" customHeight="1" x14ac:dyDescent="0.2">
      <c r="A14" s="151">
        <v>4</v>
      </c>
      <c r="B14" s="153" t="s">
        <v>26</v>
      </c>
      <c r="C14" s="49" t="s">
        <v>27</v>
      </c>
      <c r="D14" s="28" t="s">
        <v>28</v>
      </c>
      <c r="E14" s="155">
        <v>1</v>
      </c>
      <c r="F14" s="145">
        <v>2</v>
      </c>
      <c r="G14" s="10"/>
    </row>
    <row r="15" spans="1:7" ht="43.5" customHeight="1" thickBot="1" x14ac:dyDescent="0.25">
      <c r="A15" s="152"/>
      <c r="B15" s="154"/>
      <c r="C15" s="50" t="s">
        <v>29</v>
      </c>
      <c r="D15" s="30" t="s">
        <v>30</v>
      </c>
      <c r="E15" s="156"/>
      <c r="F15" s="146"/>
      <c r="G15" s="10"/>
    </row>
    <row r="16" spans="1:7" ht="43.5" customHeight="1" thickBot="1" x14ac:dyDescent="0.25">
      <c r="A16" s="40">
        <v>5</v>
      </c>
      <c r="B16" s="41" t="s">
        <v>50</v>
      </c>
      <c r="C16" s="41"/>
      <c r="D16" s="31" t="s">
        <v>6</v>
      </c>
      <c r="E16" s="51">
        <v>1</v>
      </c>
      <c r="F16" s="20">
        <v>1</v>
      </c>
      <c r="G16" s="10"/>
    </row>
    <row r="17" spans="1:6" s="43" customFormat="1" ht="16.5" thickBot="1" x14ac:dyDescent="0.25">
      <c r="A17" s="32"/>
      <c r="B17" s="33" t="s">
        <v>3</v>
      </c>
      <c r="C17" s="33"/>
      <c r="D17" s="34"/>
      <c r="E17" s="33">
        <f>SUM(E3:E16)</f>
        <v>13</v>
      </c>
      <c r="F17" s="33">
        <f>SUM(F3:F16)</f>
        <v>20</v>
      </c>
    </row>
  </sheetData>
  <mergeCells count="7">
    <mergeCell ref="F14:F15"/>
    <mergeCell ref="A4:A12"/>
    <mergeCell ref="B4:B12"/>
    <mergeCell ref="C11:C12"/>
    <mergeCell ref="A14:A15"/>
    <mergeCell ref="B14:B15"/>
    <mergeCell ref="E14:E15"/>
  </mergeCells>
  <pageMargins left="0.7" right="0.7" top="0.75" bottom="0.75" header="0.3" footer="0.3"/>
  <pageSetup paperSize="9"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18"/>
  <sheetViews>
    <sheetView topLeftCell="C1" zoomScale="61" zoomScaleNormal="85" workbookViewId="0">
      <selection activeCell="D9" sqref="D9"/>
    </sheetView>
  </sheetViews>
  <sheetFormatPr baseColWidth="10" defaultColWidth="11.42578125" defaultRowHeight="15.75" x14ac:dyDescent="0.2"/>
  <cols>
    <col min="1" max="1" width="6.42578125" style="10" customWidth="1"/>
    <col min="2" max="2" width="15.28515625" style="10" customWidth="1"/>
    <col min="3" max="3" width="23.28515625" style="11" customWidth="1"/>
    <col min="4" max="4" width="109.7109375" style="10" customWidth="1"/>
    <col min="5" max="5" width="13.28515625" style="10" customWidth="1"/>
    <col min="6" max="6" width="12.5703125" style="10" customWidth="1"/>
    <col min="7" max="7" width="64.28515625" style="43" customWidth="1"/>
    <col min="8" max="16384" width="11.42578125" style="10"/>
  </cols>
  <sheetData>
    <row r="1" spans="1:7" x14ac:dyDescent="0.2">
      <c r="G1" s="42"/>
    </row>
    <row r="2" spans="1:7" ht="36.75" customHeight="1" x14ac:dyDescent="0.2">
      <c r="A2" s="12" t="s">
        <v>20</v>
      </c>
      <c r="B2" s="12" t="s">
        <v>1</v>
      </c>
      <c r="C2" s="12"/>
      <c r="D2" s="12" t="s">
        <v>11</v>
      </c>
      <c r="E2" s="12" t="s">
        <v>2</v>
      </c>
      <c r="F2" s="12" t="s">
        <v>4</v>
      </c>
      <c r="G2" s="42"/>
    </row>
    <row r="3" spans="1:7" ht="39.75" customHeight="1" thickBot="1" x14ac:dyDescent="0.25">
      <c r="A3" s="13">
        <v>1</v>
      </c>
      <c r="B3" s="13" t="s">
        <v>13</v>
      </c>
      <c r="C3" s="14"/>
      <c r="D3" s="15" t="s">
        <v>21</v>
      </c>
      <c r="E3" s="16">
        <v>1</v>
      </c>
      <c r="F3" s="16">
        <v>1</v>
      </c>
    </row>
    <row r="4" spans="1:7" ht="55.5" customHeight="1" x14ac:dyDescent="0.2">
      <c r="A4" s="147">
        <v>2</v>
      </c>
      <c r="B4" s="149" t="s">
        <v>12</v>
      </c>
      <c r="C4" s="36" t="s">
        <v>22</v>
      </c>
      <c r="D4" s="18" t="s">
        <v>41</v>
      </c>
      <c r="E4" s="19">
        <v>1</v>
      </c>
      <c r="F4" s="20">
        <v>2</v>
      </c>
    </row>
    <row r="5" spans="1:7" ht="75.75" customHeight="1" thickBot="1" x14ac:dyDescent="0.25">
      <c r="A5" s="148"/>
      <c r="B5" s="150"/>
      <c r="C5" s="21" t="s">
        <v>23</v>
      </c>
      <c r="D5" s="22" t="s">
        <v>43</v>
      </c>
      <c r="E5" s="23">
        <v>1</v>
      </c>
      <c r="F5" s="24">
        <v>2</v>
      </c>
    </row>
    <row r="6" spans="1:7" ht="72" customHeight="1" x14ac:dyDescent="0.2">
      <c r="A6" s="148"/>
      <c r="B6" s="150"/>
      <c r="C6" s="45" t="s">
        <v>24</v>
      </c>
      <c r="D6" s="22" t="s">
        <v>51</v>
      </c>
      <c r="E6" s="25">
        <v>1</v>
      </c>
      <c r="F6" s="26">
        <v>1</v>
      </c>
      <c r="G6" s="52"/>
    </row>
    <row r="7" spans="1:7" ht="72" customHeight="1" x14ac:dyDescent="0.2">
      <c r="A7" s="148"/>
      <c r="B7" s="150"/>
      <c r="C7" s="35" t="s">
        <v>32</v>
      </c>
      <c r="D7" s="22" t="s">
        <v>34</v>
      </c>
      <c r="E7" s="25">
        <v>1</v>
      </c>
      <c r="F7" s="26">
        <v>2</v>
      </c>
    </row>
    <row r="8" spans="1:7" ht="72.75" customHeight="1" x14ac:dyDescent="0.2">
      <c r="A8" s="148"/>
      <c r="B8" s="150"/>
      <c r="C8" s="21" t="s">
        <v>31</v>
      </c>
      <c r="D8" s="22" t="s">
        <v>35</v>
      </c>
      <c r="E8" s="25">
        <v>1</v>
      </c>
      <c r="F8" s="26">
        <v>2</v>
      </c>
    </row>
    <row r="9" spans="1:7" ht="72.75" customHeight="1" x14ac:dyDescent="0.2">
      <c r="A9" s="148"/>
      <c r="B9" s="150"/>
      <c r="C9" s="21" t="s">
        <v>37</v>
      </c>
      <c r="D9" s="22" t="s">
        <v>45</v>
      </c>
      <c r="E9" s="23">
        <v>1</v>
      </c>
      <c r="F9" s="24">
        <v>2</v>
      </c>
    </row>
    <row r="10" spans="1:7" ht="76.5" customHeight="1" x14ac:dyDescent="0.2">
      <c r="A10" s="148"/>
      <c r="B10" s="150"/>
      <c r="C10" s="21" t="s">
        <v>36</v>
      </c>
      <c r="D10" s="22" t="s">
        <v>44</v>
      </c>
      <c r="E10" s="23">
        <v>2</v>
      </c>
      <c r="F10" s="24">
        <v>2</v>
      </c>
    </row>
    <row r="11" spans="1:7" ht="63" customHeight="1" x14ac:dyDescent="0.2">
      <c r="A11" s="148"/>
      <c r="B11" s="150"/>
      <c r="C11" s="157" t="s">
        <v>39</v>
      </c>
      <c r="D11" s="22" t="s">
        <v>40</v>
      </c>
      <c r="E11" s="23">
        <v>1</v>
      </c>
      <c r="F11" s="24">
        <v>1</v>
      </c>
    </row>
    <row r="12" spans="1:7" ht="52.5" customHeight="1" x14ac:dyDescent="0.2">
      <c r="A12" s="148"/>
      <c r="B12" s="150"/>
      <c r="C12" s="157"/>
      <c r="D12" s="37" t="s">
        <v>144</v>
      </c>
      <c r="E12" s="23">
        <v>1</v>
      </c>
      <c r="F12" s="24">
        <v>1</v>
      </c>
    </row>
    <row r="13" spans="1:7" ht="72" customHeight="1" thickBot="1" x14ac:dyDescent="0.25">
      <c r="A13" s="148"/>
      <c r="B13" s="150"/>
      <c r="C13" s="158"/>
      <c r="D13" s="37" t="s">
        <v>49</v>
      </c>
      <c r="E13" s="23">
        <v>1</v>
      </c>
      <c r="F13" s="24">
        <v>1</v>
      </c>
    </row>
    <row r="14" spans="1:7" ht="66.75" customHeight="1" thickBot="1" x14ac:dyDescent="0.25">
      <c r="A14" s="44">
        <v>3</v>
      </c>
      <c r="B14" s="45" t="s">
        <v>24</v>
      </c>
      <c r="C14" s="45" t="s">
        <v>25</v>
      </c>
      <c r="D14" s="28" t="s">
        <v>52</v>
      </c>
      <c r="E14" s="19">
        <v>1</v>
      </c>
      <c r="F14" s="20">
        <v>1</v>
      </c>
      <c r="G14" s="52"/>
    </row>
    <row r="15" spans="1:7" ht="42.75" customHeight="1" x14ac:dyDescent="0.2">
      <c r="A15" s="151">
        <v>4</v>
      </c>
      <c r="B15" s="153" t="s">
        <v>26</v>
      </c>
      <c r="C15" s="45" t="s">
        <v>27</v>
      </c>
      <c r="D15" s="28" t="s">
        <v>28</v>
      </c>
      <c r="E15" s="155">
        <v>1</v>
      </c>
      <c r="F15" s="145">
        <v>2</v>
      </c>
      <c r="G15" s="52"/>
    </row>
    <row r="16" spans="1:7" ht="43.5" customHeight="1" thickBot="1" x14ac:dyDescent="0.25">
      <c r="A16" s="152"/>
      <c r="B16" s="154"/>
      <c r="C16" s="46" t="s">
        <v>29</v>
      </c>
      <c r="D16" s="30" t="s">
        <v>30</v>
      </c>
      <c r="E16" s="156"/>
      <c r="F16" s="146"/>
      <c r="G16" s="52"/>
    </row>
    <row r="17" spans="1:7" ht="43.5" customHeight="1" thickBot="1" x14ac:dyDescent="0.25">
      <c r="A17" s="40">
        <v>5</v>
      </c>
      <c r="B17" s="41" t="s">
        <v>50</v>
      </c>
      <c r="C17" s="41"/>
      <c r="D17" s="31" t="s">
        <v>6</v>
      </c>
      <c r="E17" s="47">
        <v>1</v>
      </c>
      <c r="F17" s="20">
        <v>1</v>
      </c>
      <c r="G17" s="52"/>
    </row>
    <row r="18" spans="1:7" ht="16.5" thickBot="1" x14ac:dyDescent="0.25">
      <c r="A18" s="32"/>
      <c r="B18" s="33" t="s">
        <v>3</v>
      </c>
      <c r="C18" s="33"/>
      <c r="D18" s="34"/>
      <c r="E18" s="33">
        <f>SUM(E3:E17)</f>
        <v>15</v>
      </c>
      <c r="F18" s="33">
        <f>SUM(F3:F17)</f>
        <v>21</v>
      </c>
    </row>
  </sheetData>
  <mergeCells count="7">
    <mergeCell ref="E15:E16"/>
    <mergeCell ref="F15:F16"/>
    <mergeCell ref="A4:A13"/>
    <mergeCell ref="B4:B13"/>
    <mergeCell ref="C11:C13"/>
    <mergeCell ref="A15:A16"/>
    <mergeCell ref="B15:B16"/>
  </mergeCells>
  <pageMargins left="0.7" right="0.7" top="0.75" bottom="0.75" header="0.3" footer="0.3"/>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14"/>
  <sheetViews>
    <sheetView workbookViewId="0">
      <selection activeCell="A14" sqref="A14"/>
    </sheetView>
  </sheetViews>
  <sheetFormatPr baseColWidth="10" defaultRowHeight="12.75" x14ac:dyDescent="0.2"/>
  <cols>
    <col min="1" max="1" width="11.42578125" style="54"/>
    <col min="2" max="2" width="42.140625" style="54" customWidth="1"/>
    <col min="3" max="3" width="23.7109375" style="54" customWidth="1"/>
    <col min="4" max="4" width="66.5703125" style="54" customWidth="1"/>
    <col min="5" max="16384" width="11.42578125" style="54"/>
  </cols>
  <sheetData>
    <row r="1" spans="1:6" ht="18" x14ac:dyDescent="0.25">
      <c r="A1" s="53" t="s">
        <v>126</v>
      </c>
    </row>
    <row r="3" spans="1:6" ht="39" thickBot="1" x14ac:dyDescent="0.25">
      <c r="A3" s="55" t="s">
        <v>61</v>
      </c>
      <c r="B3" s="56" t="s">
        <v>1</v>
      </c>
      <c r="C3" s="56"/>
      <c r="D3" s="57" t="s">
        <v>11</v>
      </c>
      <c r="E3" s="58" t="s">
        <v>2</v>
      </c>
      <c r="F3" s="58" t="s">
        <v>4</v>
      </c>
    </row>
    <row r="4" spans="1:6" ht="39.75" customHeight="1" thickBot="1" x14ac:dyDescent="0.25">
      <c r="A4" s="59">
        <v>1</v>
      </c>
      <c r="B4" s="60" t="s">
        <v>13</v>
      </c>
      <c r="C4" s="60"/>
      <c r="D4" s="61" t="s">
        <v>62</v>
      </c>
      <c r="E4" s="62">
        <v>1</v>
      </c>
      <c r="F4" s="63">
        <v>1</v>
      </c>
    </row>
    <row r="5" spans="1:6" ht="63.75" x14ac:dyDescent="0.2">
      <c r="A5" s="159">
        <v>2</v>
      </c>
      <c r="B5" s="163" t="s">
        <v>12</v>
      </c>
      <c r="C5" s="161"/>
      <c r="D5" s="64" t="s">
        <v>127</v>
      </c>
      <c r="E5" s="65">
        <v>1</v>
      </c>
      <c r="F5" s="66">
        <v>1</v>
      </c>
    </row>
    <row r="6" spans="1:6" ht="25.5" x14ac:dyDescent="0.2">
      <c r="A6" s="160"/>
      <c r="B6" s="164"/>
      <c r="C6" s="162"/>
      <c r="D6" s="71" t="s">
        <v>123</v>
      </c>
      <c r="E6" s="68">
        <v>1</v>
      </c>
      <c r="F6" s="69">
        <v>2</v>
      </c>
    </row>
    <row r="7" spans="1:6" ht="25.5" x14ac:dyDescent="0.2">
      <c r="A7" s="160"/>
      <c r="B7" s="164"/>
      <c r="C7" s="162"/>
      <c r="D7" s="67" t="s">
        <v>124</v>
      </c>
      <c r="E7" s="68">
        <v>1</v>
      </c>
      <c r="F7" s="69">
        <v>4</v>
      </c>
    </row>
    <row r="8" spans="1:6" ht="25.5" x14ac:dyDescent="0.2">
      <c r="A8" s="160"/>
      <c r="B8" s="164"/>
      <c r="C8" s="162"/>
      <c r="D8" s="67" t="s">
        <v>128</v>
      </c>
      <c r="E8" s="68">
        <v>1</v>
      </c>
      <c r="F8" s="69">
        <v>1</v>
      </c>
    </row>
    <row r="9" spans="1:6" ht="26.25" thickBot="1" x14ac:dyDescent="0.25">
      <c r="A9" s="160"/>
      <c r="B9" s="164"/>
      <c r="C9" s="162"/>
      <c r="D9" s="67" t="s">
        <v>125</v>
      </c>
      <c r="E9" s="68">
        <v>0</v>
      </c>
      <c r="F9" s="69">
        <v>1</v>
      </c>
    </row>
    <row r="10" spans="1:6" ht="13.5" thickBot="1" x14ac:dyDescent="0.25">
      <c r="A10" s="90">
        <v>3</v>
      </c>
      <c r="B10" s="91" t="s">
        <v>67</v>
      </c>
      <c r="C10" s="92"/>
      <c r="D10" s="70" t="s">
        <v>68</v>
      </c>
      <c r="E10" s="65">
        <v>1</v>
      </c>
      <c r="F10" s="66">
        <v>1</v>
      </c>
    </row>
    <row r="11" spans="1:6" x14ac:dyDescent="0.2">
      <c r="A11" s="159">
        <v>4</v>
      </c>
      <c r="B11" s="161" t="s">
        <v>69</v>
      </c>
      <c r="C11" s="109" t="s">
        <v>70</v>
      </c>
      <c r="D11" s="76" t="s">
        <v>71</v>
      </c>
      <c r="E11" s="77">
        <v>1</v>
      </c>
      <c r="F11" s="78">
        <v>1</v>
      </c>
    </row>
    <row r="12" spans="1:6" ht="26.25" thickBot="1" x14ac:dyDescent="0.25">
      <c r="A12" s="160"/>
      <c r="B12" s="162"/>
      <c r="C12" s="109" t="s">
        <v>72</v>
      </c>
      <c r="D12" s="76" t="s">
        <v>80</v>
      </c>
      <c r="E12" s="77">
        <v>1</v>
      </c>
      <c r="F12" s="78">
        <v>1</v>
      </c>
    </row>
    <row r="13" spans="1:6" ht="32.25" customHeight="1" thickBot="1" x14ac:dyDescent="0.25">
      <c r="A13" s="59">
        <v>5</v>
      </c>
      <c r="B13" s="60" t="s">
        <v>50</v>
      </c>
      <c r="C13" s="60"/>
      <c r="D13" s="84" t="s">
        <v>6</v>
      </c>
      <c r="E13" s="62">
        <v>1</v>
      </c>
      <c r="F13" s="63">
        <v>1</v>
      </c>
    </row>
    <row r="14" spans="1:6" ht="13.5" thickBot="1" x14ac:dyDescent="0.25">
      <c r="A14" s="85"/>
      <c r="B14" s="86" t="s">
        <v>3</v>
      </c>
      <c r="C14" s="86"/>
      <c r="D14" s="87"/>
      <c r="E14" s="88">
        <f>SUM(E4:E13)</f>
        <v>9</v>
      </c>
      <c r="F14" s="89">
        <f>SUM(F4:F13)</f>
        <v>14</v>
      </c>
    </row>
  </sheetData>
  <mergeCells count="5">
    <mergeCell ref="A11:A12"/>
    <mergeCell ref="B11:B12"/>
    <mergeCell ref="A5:A9"/>
    <mergeCell ref="B5:B9"/>
    <mergeCell ref="C5:C9"/>
  </mergeCells>
  <pageMargins left="0.7" right="0.7"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9"/>
  <sheetViews>
    <sheetView topLeftCell="D10" zoomScale="90" zoomScaleNormal="90" workbookViewId="0">
      <selection activeCell="D14" sqref="D14"/>
    </sheetView>
  </sheetViews>
  <sheetFormatPr baseColWidth="10" defaultColWidth="11.42578125" defaultRowHeight="15.75" x14ac:dyDescent="0.2"/>
  <cols>
    <col min="1" max="1" width="6.42578125" style="10" customWidth="1"/>
    <col min="2" max="2" width="15.28515625" style="10" customWidth="1"/>
    <col min="3" max="3" width="23.28515625" style="11" customWidth="1"/>
    <col min="4" max="4" width="109.7109375" style="10" customWidth="1"/>
    <col min="5" max="5" width="13.28515625" style="10" customWidth="1"/>
    <col min="6" max="6" width="12.5703125" style="10" customWidth="1"/>
    <col min="7" max="7" width="64.28515625" style="43" customWidth="1"/>
    <col min="8" max="16384" width="11.42578125" style="10"/>
  </cols>
  <sheetData>
    <row r="1" spans="1:7" x14ac:dyDescent="0.2">
      <c r="G1" s="42"/>
    </row>
    <row r="2" spans="1:7" ht="36.75" customHeight="1" x14ac:dyDescent="0.2">
      <c r="A2" s="12" t="s">
        <v>20</v>
      </c>
      <c r="B2" s="12" t="s">
        <v>1</v>
      </c>
      <c r="C2" s="12"/>
      <c r="D2" s="12" t="s">
        <v>11</v>
      </c>
      <c r="E2" s="12" t="s">
        <v>2</v>
      </c>
      <c r="F2" s="12" t="s">
        <v>4</v>
      </c>
      <c r="G2" s="42"/>
    </row>
    <row r="3" spans="1:7" ht="39.75" customHeight="1" thickBot="1" x14ac:dyDescent="0.25">
      <c r="A3" s="13">
        <v>1</v>
      </c>
      <c r="B3" s="13" t="s">
        <v>13</v>
      </c>
      <c r="C3" s="14"/>
      <c r="D3" s="15" t="s">
        <v>21</v>
      </c>
      <c r="E3" s="16">
        <v>1</v>
      </c>
      <c r="F3" s="16">
        <v>1</v>
      </c>
    </row>
    <row r="4" spans="1:7" ht="55.5" customHeight="1" x14ac:dyDescent="0.2">
      <c r="A4" s="147">
        <v>2</v>
      </c>
      <c r="B4" s="149" t="s">
        <v>12</v>
      </c>
      <c r="C4" s="126" t="s">
        <v>22</v>
      </c>
      <c r="D4" s="18" t="s">
        <v>41</v>
      </c>
      <c r="E4" s="19">
        <v>1</v>
      </c>
      <c r="F4" s="20">
        <v>2</v>
      </c>
    </row>
    <row r="5" spans="1:7" ht="75.75" customHeight="1" x14ac:dyDescent="0.2">
      <c r="A5" s="148"/>
      <c r="B5" s="150"/>
      <c r="C5" s="21" t="s">
        <v>23</v>
      </c>
      <c r="D5" s="22" t="s">
        <v>42</v>
      </c>
      <c r="E5" s="23">
        <v>1</v>
      </c>
      <c r="F5" s="24">
        <v>2</v>
      </c>
    </row>
    <row r="6" spans="1:7" ht="72" customHeight="1" thickBot="1" x14ac:dyDescent="0.25">
      <c r="A6" s="148"/>
      <c r="B6" s="150"/>
      <c r="C6" s="35" t="s">
        <v>32</v>
      </c>
      <c r="D6" s="22" t="s">
        <v>34</v>
      </c>
      <c r="E6" s="25">
        <v>1</v>
      </c>
      <c r="F6" s="26">
        <v>2</v>
      </c>
    </row>
    <row r="7" spans="1:7" ht="72" customHeight="1" x14ac:dyDescent="0.2">
      <c r="A7" s="148"/>
      <c r="B7" s="150"/>
      <c r="C7" s="126" t="s">
        <v>24</v>
      </c>
      <c r="D7" s="22" t="s">
        <v>51</v>
      </c>
      <c r="E7" s="25">
        <v>1</v>
      </c>
      <c r="F7" s="26">
        <v>1</v>
      </c>
      <c r="G7" s="10"/>
    </row>
    <row r="8" spans="1:7" ht="62.25" customHeight="1" x14ac:dyDescent="0.2">
      <c r="A8" s="148"/>
      <c r="B8" s="150"/>
      <c r="C8" s="21" t="s">
        <v>31</v>
      </c>
      <c r="D8" s="22" t="s">
        <v>35</v>
      </c>
      <c r="E8" s="25">
        <v>1</v>
      </c>
      <c r="F8" s="26">
        <v>2</v>
      </c>
    </row>
    <row r="9" spans="1:7" ht="57" customHeight="1" x14ac:dyDescent="0.2">
      <c r="A9" s="148"/>
      <c r="B9" s="150"/>
      <c r="C9" s="21" t="s">
        <v>37</v>
      </c>
      <c r="D9" s="22" t="s">
        <v>139</v>
      </c>
      <c r="E9" s="23">
        <v>1</v>
      </c>
      <c r="F9" s="24">
        <v>2</v>
      </c>
    </row>
    <row r="10" spans="1:7" ht="58.5" customHeight="1" x14ac:dyDescent="0.2">
      <c r="A10" s="148"/>
      <c r="B10" s="150"/>
      <c r="C10" s="21" t="s">
        <v>36</v>
      </c>
      <c r="D10" s="22" t="s">
        <v>140</v>
      </c>
      <c r="E10" s="23">
        <v>2</v>
      </c>
      <c r="F10" s="24">
        <v>2</v>
      </c>
    </row>
    <row r="11" spans="1:7" ht="63" customHeight="1" x14ac:dyDescent="0.2">
      <c r="A11" s="148"/>
      <c r="B11" s="150"/>
      <c r="C11" s="157" t="s">
        <v>39</v>
      </c>
      <c r="D11" s="22" t="s">
        <v>40</v>
      </c>
      <c r="E11" s="23">
        <v>1</v>
      </c>
      <c r="F11" s="24">
        <v>1</v>
      </c>
    </row>
    <row r="12" spans="1:7" ht="72" customHeight="1" x14ac:dyDescent="0.2">
      <c r="A12" s="148"/>
      <c r="B12" s="150"/>
      <c r="C12" s="157"/>
      <c r="D12" s="37" t="s">
        <v>143</v>
      </c>
      <c r="E12" s="23">
        <v>1</v>
      </c>
      <c r="F12" s="24">
        <v>1</v>
      </c>
    </row>
    <row r="13" spans="1:7" ht="62.25" customHeight="1" x14ac:dyDescent="0.2">
      <c r="A13" s="148"/>
      <c r="B13" s="150"/>
      <c r="C13" s="157"/>
      <c r="D13" s="37" t="s">
        <v>141</v>
      </c>
      <c r="E13" s="23">
        <v>1</v>
      </c>
      <c r="F13" s="24">
        <v>1</v>
      </c>
    </row>
    <row r="14" spans="1:7" ht="62.25" customHeight="1" thickBot="1" x14ac:dyDescent="0.25">
      <c r="A14" s="148"/>
      <c r="B14" s="150"/>
      <c r="C14" s="165"/>
      <c r="D14" s="37" t="s">
        <v>142</v>
      </c>
      <c r="E14" s="23">
        <v>1</v>
      </c>
      <c r="F14" s="24">
        <v>1</v>
      </c>
    </row>
    <row r="15" spans="1:7" ht="66.75" customHeight="1" thickBot="1" x14ac:dyDescent="0.25">
      <c r="A15" s="125">
        <v>3</v>
      </c>
      <c r="B15" s="126" t="s">
        <v>24</v>
      </c>
      <c r="C15" s="126" t="s">
        <v>25</v>
      </c>
      <c r="D15" s="28" t="s">
        <v>52</v>
      </c>
      <c r="E15" s="19">
        <v>1</v>
      </c>
      <c r="F15" s="20">
        <v>1</v>
      </c>
      <c r="G15" s="10"/>
    </row>
    <row r="16" spans="1:7" ht="42.75" customHeight="1" x14ac:dyDescent="0.2">
      <c r="A16" s="151">
        <v>4</v>
      </c>
      <c r="B16" s="153" t="s">
        <v>26</v>
      </c>
      <c r="C16" s="126" t="s">
        <v>27</v>
      </c>
      <c r="D16" s="28" t="s">
        <v>28</v>
      </c>
      <c r="E16" s="155">
        <v>1</v>
      </c>
      <c r="F16" s="145">
        <v>2</v>
      </c>
      <c r="G16" s="10"/>
    </row>
    <row r="17" spans="1:7" ht="43.5" customHeight="1" thickBot="1" x14ac:dyDescent="0.25">
      <c r="A17" s="152"/>
      <c r="B17" s="154"/>
      <c r="C17" s="127" t="s">
        <v>29</v>
      </c>
      <c r="D17" s="30" t="s">
        <v>30</v>
      </c>
      <c r="E17" s="156"/>
      <c r="F17" s="146"/>
      <c r="G17" s="10"/>
    </row>
    <row r="18" spans="1:7" ht="43.5" customHeight="1" thickBot="1" x14ac:dyDescent="0.25">
      <c r="A18" s="40">
        <v>5</v>
      </c>
      <c r="B18" s="41" t="s">
        <v>50</v>
      </c>
      <c r="C18" s="41"/>
      <c r="D18" s="31" t="s">
        <v>6</v>
      </c>
      <c r="E18" s="128">
        <v>1</v>
      </c>
      <c r="F18" s="20">
        <v>1</v>
      </c>
      <c r="G18" s="10"/>
    </row>
    <row r="19" spans="1:7" ht="16.5" thickBot="1" x14ac:dyDescent="0.25">
      <c r="A19" s="32"/>
      <c r="B19" s="33" t="s">
        <v>3</v>
      </c>
      <c r="C19" s="33"/>
      <c r="D19" s="34"/>
      <c r="E19" s="33">
        <f>SUM(E3:E18)</f>
        <v>16</v>
      </c>
      <c r="F19" s="33">
        <f>SUM(F3:F18)</f>
        <v>22</v>
      </c>
    </row>
  </sheetData>
  <mergeCells count="7">
    <mergeCell ref="F16:F17"/>
    <mergeCell ref="A4:A14"/>
    <mergeCell ref="B4:B14"/>
    <mergeCell ref="A16:A17"/>
    <mergeCell ref="B16:B17"/>
    <mergeCell ref="E16:E17"/>
    <mergeCell ref="C11:C14"/>
  </mergeCells>
  <pageMargins left="0.7" right="0.7" top="0.75" bottom="0.75" header="0.3" footer="0.3"/>
  <pageSetup paperSize="9" scale="5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4"/>
  <sheetViews>
    <sheetView workbookViewId="0">
      <selection activeCell="D7" sqref="D7:D8"/>
    </sheetView>
  </sheetViews>
  <sheetFormatPr baseColWidth="10" defaultRowHeight="12.75" x14ac:dyDescent="0.2"/>
  <cols>
    <col min="1" max="1" width="11.42578125" style="54"/>
    <col min="2" max="2" width="42.140625" style="54" customWidth="1"/>
    <col min="3" max="3" width="23.7109375" style="54" customWidth="1"/>
    <col min="4" max="4" width="66.5703125" style="54" customWidth="1"/>
    <col min="5" max="16384" width="11.42578125" style="54"/>
  </cols>
  <sheetData>
    <row r="1" spans="1:6" ht="18" x14ac:dyDescent="0.25">
      <c r="A1" s="53" t="s">
        <v>84</v>
      </c>
    </row>
    <row r="2" spans="1:6" ht="18" x14ac:dyDescent="0.25">
      <c r="A2" s="53" t="s">
        <v>85</v>
      </c>
    </row>
    <row r="4" spans="1:6" ht="39" thickBot="1" x14ac:dyDescent="0.25">
      <c r="A4" s="55" t="s">
        <v>61</v>
      </c>
      <c r="B4" s="56" t="s">
        <v>1</v>
      </c>
      <c r="C4" s="56"/>
      <c r="D4" s="57" t="s">
        <v>11</v>
      </c>
      <c r="E4" s="58" t="s">
        <v>2</v>
      </c>
      <c r="F4" s="58" t="s">
        <v>4</v>
      </c>
    </row>
    <row r="5" spans="1:6" ht="39.75" customHeight="1" thickBot="1" x14ac:dyDescent="0.25">
      <c r="A5" s="59">
        <v>1</v>
      </c>
      <c r="B5" s="60" t="s">
        <v>13</v>
      </c>
      <c r="C5" s="60"/>
      <c r="D5" s="61" t="s">
        <v>62</v>
      </c>
      <c r="E5" s="62">
        <v>1</v>
      </c>
      <c r="F5" s="63">
        <v>1</v>
      </c>
    </row>
    <row r="6" spans="1:6" ht="38.25" x14ac:dyDescent="0.2">
      <c r="A6" s="159">
        <v>2</v>
      </c>
      <c r="B6" s="163" t="s">
        <v>12</v>
      </c>
      <c r="C6" s="161" t="s">
        <v>76</v>
      </c>
      <c r="D6" s="64" t="s">
        <v>129</v>
      </c>
      <c r="E6" s="65">
        <v>1</v>
      </c>
      <c r="F6" s="66">
        <v>1</v>
      </c>
    </row>
    <row r="7" spans="1:6" ht="38.25" x14ac:dyDescent="0.2">
      <c r="A7" s="160"/>
      <c r="B7" s="164"/>
      <c r="C7" s="162"/>
      <c r="D7" s="71" t="s">
        <v>77</v>
      </c>
      <c r="E7" s="68">
        <v>1</v>
      </c>
      <c r="F7" s="69">
        <v>2</v>
      </c>
    </row>
    <row r="8" spans="1:6" x14ac:dyDescent="0.2">
      <c r="A8" s="160"/>
      <c r="B8" s="164"/>
      <c r="C8" s="162"/>
      <c r="D8" s="71" t="s">
        <v>78</v>
      </c>
      <c r="E8" s="68">
        <v>0</v>
      </c>
      <c r="F8" s="69">
        <v>1</v>
      </c>
    </row>
    <row r="9" spans="1:6" ht="26.25" thickBot="1" x14ac:dyDescent="0.25">
      <c r="A9" s="160"/>
      <c r="B9" s="164"/>
      <c r="C9" s="162"/>
      <c r="D9" s="67" t="s">
        <v>79</v>
      </c>
      <c r="E9" s="68">
        <v>0</v>
      </c>
      <c r="F9" s="69">
        <v>1</v>
      </c>
    </row>
    <row r="10" spans="1:6" ht="13.5" thickBot="1" x14ac:dyDescent="0.25">
      <c r="A10" s="59">
        <v>3</v>
      </c>
      <c r="B10" s="83" t="s">
        <v>67</v>
      </c>
      <c r="C10" s="93"/>
      <c r="D10" s="84" t="s">
        <v>68</v>
      </c>
      <c r="E10" s="62">
        <v>1</v>
      </c>
      <c r="F10" s="63">
        <v>1</v>
      </c>
    </row>
    <row r="11" spans="1:6" x14ac:dyDescent="0.2">
      <c r="A11" s="160">
        <v>4</v>
      </c>
      <c r="B11" s="162" t="s">
        <v>69</v>
      </c>
      <c r="C11" s="94" t="s">
        <v>70</v>
      </c>
      <c r="D11" s="71" t="s">
        <v>71</v>
      </c>
      <c r="E11" s="68">
        <v>1</v>
      </c>
      <c r="F11" s="69">
        <v>1</v>
      </c>
    </row>
    <row r="12" spans="1:6" ht="26.25" thickBot="1" x14ac:dyDescent="0.25">
      <c r="A12" s="160"/>
      <c r="B12" s="162"/>
      <c r="C12" s="75" t="s">
        <v>72</v>
      </c>
      <c r="D12" s="76" t="s">
        <v>80</v>
      </c>
      <c r="E12" s="77">
        <v>1</v>
      </c>
      <c r="F12" s="78">
        <v>1</v>
      </c>
    </row>
    <row r="13" spans="1:6" ht="32.25" customHeight="1" thickBot="1" x14ac:dyDescent="0.25">
      <c r="A13" s="59">
        <v>5</v>
      </c>
      <c r="B13" s="60" t="s">
        <v>50</v>
      </c>
      <c r="C13" s="60"/>
      <c r="D13" s="84" t="s">
        <v>6</v>
      </c>
      <c r="E13" s="62">
        <v>1</v>
      </c>
      <c r="F13" s="63">
        <v>1</v>
      </c>
    </row>
    <row r="14" spans="1:6" ht="13.5" thickBot="1" x14ac:dyDescent="0.25">
      <c r="A14" s="85"/>
      <c r="B14" s="86" t="s">
        <v>3</v>
      </c>
      <c r="C14" s="86"/>
      <c r="D14" s="87"/>
      <c r="E14" s="88">
        <f>SUM(E5:E13)</f>
        <v>7</v>
      </c>
      <c r="F14" s="89">
        <f>SUM(F5:F13)</f>
        <v>10</v>
      </c>
    </row>
  </sheetData>
  <mergeCells count="5">
    <mergeCell ref="A6:A9"/>
    <mergeCell ref="B6:B9"/>
    <mergeCell ref="C6:C9"/>
    <mergeCell ref="A11:A12"/>
    <mergeCell ref="B11:B12"/>
  </mergeCells>
  <pageMargins left="0.7" right="0.7" top="0.75" bottom="0.75" header="0.3" footer="0.3"/>
  <pageSetup paperSize="9" scale="5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20"/>
  <sheetViews>
    <sheetView topLeftCell="A9" workbookViewId="0">
      <selection activeCell="D12" sqref="D12:F13"/>
    </sheetView>
  </sheetViews>
  <sheetFormatPr baseColWidth="10" defaultRowHeight="12.75" x14ac:dyDescent="0.2"/>
  <cols>
    <col min="1" max="1" width="11.42578125" style="54"/>
    <col min="2" max="2" width="42.140625" style="54" customWidth="1"/>
    <col min="3" max="3" width="23.7109375" style="54" customWidth="1"/>
    <col min="4" max="4" width="66.5703125" style="54" customWidth="1"/>
    <col min="5" max="16384" width="11.42578125" style="54"/>
  </cols>
  <sheetData>
    <row r="1" spans="1:6" ht="18" x14ac:dyDescent="0.25">
      <c r="A1" s="53" t="s">
        <v>81</v>
      </c>
    </row>
    <row r="3" spans="1:6" ht="39" thickBot="1" x14ac:dyDescent="0.25">
      <c r="A3" s="55" t="s">
        <v>61</v>
      </c>
      <c r="B3" s="56" t="s">
        <v>1</v>
      </c>
      <c r="C3" s="56"/>
      <c r="D3" s="57" t="s">
        <v>11</v>
      </c>
      <c r="E3" s="58" t="s">
        <v>2</v>
      </c>
      <c r="F3" s="58" t="s">
        <v>4</v>
      </c>
    </row>
    <row r="4" spans="1:6" ht="39.75" customHeight="1" thickBot="1" x14ac:dyDescent="0.25">
      <c r="A4" s="59">
        <v>1</v>
      </c>
      <c r="B4" s="60" t="s">
        <v>13</v>
      </c>
      <c r="C4" s="60"/>
      <c r="D4" s="61" t="s">
        <v>62</v>
      </c>
      <c r="E4" s="62">
        <v>1</v>
      </c>
      <c r="F4" s="63">
        <v>1</v>
      </c>
    </row>
    <row r="5" spans="1:6" ht="102" x14ac:dyDescent="0.2">
      <c r="A5" s="159">
        <v>2</v>
      </c>
      <c r="B5" s="163" t="s">
        <v>12</v>
      </c>
      <c r="C5" s="161" t="s">
        <v>63</v>
      </c>
      <c r="D5" s="64" t="s">
        <v>145</v>
      </c>
      <c r="E5" s="65">
        <v>1</v>
      </c>
      <c r="F5" s="66">
        <v>3</v>
      </c>
    </row>
    <row r="6" spans="1:6" ht="51" x14ac:dyDescent="0.2">
      <c r="A6" s="160"/>
      <c r="B6" s="164"/>
      <c r="C6" s="162"/>
      <c r="D6" s="67" t="s">
        <v>146</v>
      </c>
      <c r="E6" s="68">
        <v>1</v>
      </c>
      <c r="F6" s="69">
        <v>3</v>
      </c>
    </row>
    <row r="7" spans="1:6" ht="25.5" x14ac:dyDescent="0.2">
      <c r="A7" s="160"/>
      <c r="B7" s="164"/>
      <c r="C7" s="162"/>
      <c r="D7" s="67" t="s">
        <v>147</v>
      </c>
      <c r="E7" s="68">
        <v>1</v>
      </c>
      <c r="F7" s="69">
        <v>2</v>
      </c>
    </row>
    <row r="8" spans="1:6" ht="25.5" x14ac:dyDescent="0.2">
      <c r="A8" s="160"/>
      <c r="B8" s="164"/>
      <c r="C8" s="162"/>
      <c r="D8" s="67" t="s">
        <v>148</v>
      </c>
      <c r="E8" s="68">
        <v>0</v>
      </c>
      <c r="F8" s="69">
        <v>1</v>
      </c>
    </row>
    <row r="9" spans="1:6" ht="51" x14ac:dyDescent="0.2">
      <c r="A9" s="160"/>
      <c r="B9" s="164"/>
      <c r="C9" s="162"/>
      <c r="D9" s="67" t="s">
        <v>149</v>
      </c>
      <c r="E9" s="68">
        <v>1</v>
      </c>
      <c r="F9" s="69">
        <v>3</v>
      </c>
    </row>
    <row r="10" spans="1:6" ht="25.5" x14ac:dyDescent="0.2">
      <c r="A10" s="160"/>
      <c r="B10" s="164"/>
      <c r="C10" s="162"/>
      <c r="D10" s="67" t="s">
        <v>150</v>
      </c>
      <c r="E10" s="68">
        <v>1</v>
      </c>
      <c r="F10" s="69">
        <v>2</v>
      </c>
    </row>
    <row r="11" spans="1:6" ht="26.25" thickBot="1" x14ac:dyDescent="0.25">
      <c r="A11" s="160"/>
      <c r="B11" s="164"/>
      <c r="C11" s="162"/>
      <c r="D11" s="67" t="s">
        <v>151</v>
      </c>
      <c r="E11" s="68">
        <v>0</v>
      </c>
      <c r="F11" s="69">
        <v>1</v>
      </c>
    </row>
    <row r="12" spans="1:6" ht="38.25" x14ac:dyDescent="0.2">
      <c r="A12" s="160"/>
      <c r="B12" s="166"/>
      <c r="C12" s="161" t="s">
        <v>64</v>
      </c>
      <c r="D12" s="70" t="s">
        <v>156</v>
      </c>
      <c r="E12" s="65">
        <v>1</v>
      </c>
      <c r="F12" s="66">
        <v>4</v>
      </c>
    </row>
    <row r="13" spans="1:6" ht="39" thickBot="1" x14ac:dyDescent="0.25">
      <c r="A13" s="160"/>
      <c r="B13" s="166"/>
      <c r="C13" s="162"/>
      <c r="D13" s="67" t="s">
        <v>65</v>
      </c>
      <c r="E13" s="68">
        <v>1</v>
      </c>
      <c r="F13" s="69">
        <v>4</v>
      </c>
    </row>
    <row r="14" spans="1:6" ht="51" x14ac:dyDescent="0.2">
      <c r="A14" s="160"/>
      <c r="B14" s="166"/>
      <c r="C14" s="162"/>
      <c r="D14" s="70" t="s">
        <v>133</v>
      </c>
      <c r="E14" s="65">
        <v>1</v>
      </c>
      <c r="F14" s="66">
        <v>2</v>
      </c>
    </row>
    <row r="15" spans="1:6" ht="39" thickBot="1" x14ac:dyDescent="0.25">
      <c r="A15" s="160"/>
      <c r="B15" s="166"/>
      <c r="C15" s="162"/>
      <c r="D15" s="67" t="s">
        <v>66</v>
      </c>
      <c r="E15" s="68">
        <v>1</v>
      </c>
      <c r="F15" s="69">
        <v>1</v>
      </c>
    </row>
    <row r="16" spans="1:6" ht="13.5" thickBot="1" x14ac:dyDescent="0.25">
      <c r="A16" s="90">
        <v>3</v>
      </c>
      <c r="B16" s="91" t="s">
        <v>67</v>
      </c>
      <c r="C16" s="92"/>
      <c r="D16" s="70" t="s">
        <v>68</v>
      </c>
      <c r="E16" s="65">
        <v>1</v>
      </c>
      <c r="F16" s="66">
        <v>2</v>
      </c>
    </row>
    <row r="17" spans="1:6" x14ac:dyDescent="0.2">
      <c r="A17" s="159">
        <v>4</v>
      </c>
      <c r="B17" s="161" t="s">
        <v>69</v>
      </c>
      <c r="C17" s="75" t="s">
        <v>70</v>
      </c>
      <c r="D17" s="76" t="s">
        <v>71</v>
      </c>
      <c r="E17" s="77">
        <v>1</v>
      </c>
      <c r="F17" s="78">
        <v>1</v>
      </c>
    </row>
    <row r="18" spans="1:6" ht="39" thickBot="1" x14ac:dyDescent="0.25">
      <c r="A18" s="160"/>
      <c r="B18" s="162"/>
      <c r="C18" s="75" t="s">
        <v>72</v>
      </c>
      <c r="D18" s="76" t="s">
        <v>73</v>
      </c>
      <c r="E18" s="77">
        <v>2</v>
      </c>
      <c r="F18" s="78">
        <v>4</v>
      </c>
    </row>
    <row r="19" spans="1:6" ht="32.25" customHeight="1" thickBot="1" x14ac:dyDescent="0.25">
      <c r="A19" s="59">
        <v>5</v>
      </c>
      <c r="B19" s="60" t="s">
        <v>50</v>
      </c>
      <c r="C19" s="60"/>
      <c r="D19" s="84" t="s">
        <v>6</v>
      </c>
      <c r="E19" s="62">
        <v>1</v>
      </c>
      <c r="F19" s="63">
        <v>1</v>
      </c>
    </row>
    <row r="20" spans="1:6" ht="13.5" thickBot="1" x14ac:dyDescent="0.25">
      <c r="A20" s="85"/>
      <c r="B20" s="86" t="s">
        <v>3</v>
      </c>
      <c r="C20" s="86"/>
      <c r="D20" s="87"/>
      <c r="E20" s="88">
        <f>SUM(E4:E19)</f>
        <v>15</v>
      </c>
      <c r="F20" s="89">
        <f>SUM(F4:F19)</f>
        <v>35</v>
      </c>
    </row>
  </sheetData>
  <mergeCells count="6">
    <mergeCell ref="A17:A18"/>
    <mergeCell ref="B17:B18"/>
    <mergeCell ref="A5:A15"/>
    <mergeCell ref="B5:B15"/>
    <mergeCell ref="C5:C11"/>
    <mergeCell ref="C12:C15"/>
  </mergeCells>
  <pageMargins left="0.7" right="0.7" top="0.75" bottom="0.75" header="0.3" footer="0.3"/>
  <pageSetup paperSize="9" scale="5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20"/>
  <sheetViews>
    <sheetView topLeftCell="A8" workbookViewId="0">
      <selection activeCell="F13" sqref="F13"/>
    </sheetView>
  </sheetViews>
  <sheetFormatPr baseColWidth="10" defaultRowHeight="12.75" x14ac:dyDescent="0.2"/>
  <cols>
    <col min="1" max="1" width="11.42578125" style="54"/>
    <col min="2" max="2" width="42.140625" style="54" customWidth="1"/>
    <col min="3" max="3" width="23.7109375" style="54" customWidth="1"/>
    <col min="4" max="4" width="66.5703125" style="54" customWidth="1"/>
    <col min="5" max="16384" width="11.42578125" style="54"/>
  </cols>
  <sheetData>
    <row r="1" spans="1:6" ht="18" x14ac:dyDescent="0.25">
      <c r="A1" s="53" t="s">
        <v>82</v>
      </c>
    </row>
    <row r="3" spans="1:6" ht="39" thickBot="1" x14ac:dyDescent="0.25">
      <c r="A3" s="55" t="s">
        <v>61</v>
      </c>
      <c r="B3" s="56" t="s">
        <v>1</v>
      </c>
      <c r="C3" s="56"/>
      <c r="D3" s="57" t="s">
        <v>11</v>
      </c>
      <c r="E3" s="58" t="s">
        <v>2</v>
      </c>
      <c r="F3" s="58" t="s">
        <v>4</v>
      </c>
    </row>
    <row r="4" spans="1:6" ht="39.75" customHeight="1" thickBot="1" x14ac:dyDescent="0.25">
      <c r="A4" s="59">
        <v>1</v>
      </c>
      <c r="B4" s="60" t="s">
        <v>13</v>
      </c>
      <c r="C4" s="60"/>
      <c r="D4" s="61" t="s">
        <v>62</v>
      </c>
      <c r="E4" s="62">
        <v>1</v>
      </c>
      <c r="F4" s="63">
        <v>1</v>
      </c>
    </row>
    <row r="5" spans="1:6" ht="38.25" x14ac:dyDescent="0.2">
      <c r="A5" s="159">
        <v>2</v>
      </c>
      <c r="B5" s="163" t="s">
        <v>12</v>
      </c>
      <c r="C5" s="161" t="s">
        <v>63</v>
      </c>
      <c r="D5" s="64" t="s">
        <v>152</v>
      </c>
      <c r="E5" s="65">
        <v>1</v>
      </c>
      <c r="F5" s="66">
        <v>2</v>
      </c>
    </row>
    <row r="6" spans="1:6" ht="51" x14ac:dyDescent="0.2">
      <c r="A6" s="160"/>
      <c r="B6" s="164"/>
      <c r="C6" s="162"/>
      <c r="D6" s="67" t="s">
        <v>146</v>
      </c>
      <c r="E6" s="68">
        <v>1</v>
      </c>
      <c r="F6" s="69">
        <v>3</v>
      </c>
    </row>
    <row r="7" spans="1:6" ht="25.5" x14ac:dyDescent="0.2">
      <c r="A7" s="160"/>
      <c r="B7" s="164"/>
      <c r="C7" s="162"/>
      <c r="D7" s="67" t="s">
        <v>153</v>
      </c>
      <c r="E7" s="68">
        <v>1</v>
      </c>
      <c r="F7" s="69">
        <v>2</v>
      </c>
    </row>
    <row r="8" spans="1:6" ht="25.5" x14ac:dyDescent="0.2">
      <c r="A8" s="160"/>
      <c r="B8" s="164"/>
      <c r="C8" s="162"/>
      <c r="D8" s="67" t="s">
        <v>148</v>
      </c>
      <c r="E8" s="68">
        <v>0</v>
      </c>
      <c r="F8" s="69">
        <v>1</v>
      </c>
    </row>
    <row r="9" spans="1:6" ht="51" x14ac:dyDescent="0.2">
      <c r="A9" s="160"/>
      <c r="B9" s="164"/>
      <c r="C9" s="162"/>
      <c r="D9" s="67" t="s">
        <v>149</v>
      </c>
      <c r="E9" s="68">
        <v>1</v>
      </c>
      <c r="F9" s="69">
        <v>3</v>
      </c>
    </row>
    <row r="10" spans="1:6" ht="25.5" x14ac:dyDescent="0.2">
      <c r="A10" s="160"/>
      <c r="B10" s="164"/>
      <c r="C10" s="162"/>
      <c r="D10" s="67" t="s">
        <v>154</v>
      </c>
      <c r="E10" s="68">
        <v>1</v>
      </c>
      <c r="F10" s="69">
        <v>2</v>
      </c>
    </row>
    <row r="11" spans="1:6" ht="26.25" thickBot="1" x14ac:dyDescent="0.25">
      <c r="A11" s="160"/>
      <c r="B11" s="164"/>
      <c r="C11" s="162"/>
      <c r="D11" s="67" t="s">
        <v>151</v>
      </c>
      <c r="E11" s="68">
        <v>0</v>
      </c>
      <c r="F11" s="69">
        <v>1</v>
      </c>
    </row>
    <row r="12" spans="1:6" ht="38.25" x14ac:dyDescent="0.2">
      <c r="A12" s="160"/>
      <c r="B12" s="166"/>
      <c r="C12" s="161" t="s">
        <v>64</v>
      </c>
      <c r="D12" s="70" t="s">
        <v>155</v>
      </c>
      <c r="E12" s="65">
        <v>1</v>
      </c>
      <c r="F12" s="66">
        <v>4</v>
      </c>
    </row>
    <row r="13" spans="1:6" ht="39" thickBot="1" x14ac:dyDescent="0.25">
      <c r="A13" s="160"/>
      <c r="B13" s="166"/>
      <c r="C13" s="162"/>
      <c r="D13" s="71" t="s">
        <v>75</v>
      </c>
      <c r="E13" s="68">
        <v>1</v>
      </c>
      <c r="F13" s="69">
        <v>2</v>
      </c>
    </row>
    <row r="14" spans="1:6" ht="38.25" x14ac:dyDescent="0.2">
      <c r="A14" s="160"/>
      <c r="B14" s="166"/>
      <c r="C14" s="162"/>
      <c r="D14" s="70" t="s">
        <v>130</v>
      </c>
      <c r="E14" s="65">
        <v>1</v>
      </c>
      <c r="F14" s="66">
        <v>1</v>
      </c>
    </row>
    <row r="15" spans="1:6" ht="51.75" thickBot="1" x14ac:dyDescent="0.25">
      <c r="A15" s="160"/>
      <c r="B15" s="166"/>
      <c r="C15" s="162"/>
      <c r="D15" s="67" t="s">
        <v>134</v>
      </c>
      <c r="E15" s="68">
        <v>1</v>
      </c>
      <c r="F15" s="69">
        <v>1</v>
      </c>
    </row>
    <row r="16" spans="1:6" ht="13.5" thickBot="1" x14ac:dyDescent="0.25">
      <c r="A16" s="90">
        <v>3</v>
      </c>
      <c r="B16" s="91" t="s">
        <v>67</v>
      </c>
      <c r="C16" s="92"/>
      <c r="D16" s="70" t="s">
        <v>68</v>
      </c>
      <c r="E16" s="65">
        <v>1</v>
      </c>
      <c r="F16" s="66">
        <v>2</v>
      </c>
    </row>
    <row r="17" spans="1:6" x14ac:dyDescent="0.2">
      <c r="A17" s="159">
        <v>4</v>
      </c>
      <c r="B17" s="161" t="s">
        <v>69</v>
      </c>
      <c r="C17" s="75" t="s">
        <v>70</v>
      </c>
      <c r="D17" s="76" t="s">
        <v>71</v>
      </c>
      <c r="E17" s="77">
        <v>1</v>
      </c>
      <c r="F17" s="78">
        <v>1</v>
      </c>
    </row>
    <row r="18" spans="1:6" ht="39" thickBot="1" x14ac:dyDescent="0.25">
      <c r="A18" s="160"/>
      <c r="B18" s="162"/>
      <c r="C18" s="75" t="s">
        <v>72</v>
      </c>
      <c r="D18" s="76" t="s">
        <v>73</v>
      </c>
      <c r="E18" s="77">
        <v>2</v>
      </c>
      <c r="F18" s="78">
        <v>4</v>
      </c>
    </row>
    <row r="19" spans="1:6" ht="32.25" customHeight="1" thickBot="1" x14ac:dyDescent="0.25">
      <c r="A19" s="59">
        <v>5</v>
      </c>
      <c r="B19" s="60" t="s">
        <v>50</v>
      </c>
      <c r="C19" s="60"/>
      <c r="D19" s="84" t="s">
        <v>6</v>
      </c>
      <c r="E19" s="62">
        <v>1</v>
      </c>
      <c r="F19" s="63">
        <v>1</v>
      </c>
    </row>
    <row r="20" spans="1:6" ht="13.5" thickBot="1" x14ac:dyDescent="0.25">
      <c r="A20" s="85"/>
      <c r="B20" s="86" t="s">
        <v>3</v>
      </c>
      <c r="C20" s="86"/>
      <c r="D20" s="87"/>
      <c r="E20" s="88">
        <f>SUM(E4:E19)</f>
        <v>15</v>
      </c>
      <c r="F20" s="89">
        <f>SUM(F4:F19)</f>
        <v>31</v>
      </c>
    </row>
  </sheetData>
  <mergeCells count="6">
    <mergeCell ref="A17:A18"/>
    <mergeCell ref="B17:B18"/>
    <mergeCell ref="A5:A15"/>
    <mergeCell ref="B5:B15"/>
    <mergeCell ref="C5:C11"/>
    <mergeCell ref="C12:C15"/>
  </mergeCells>
  <pageMargins left="0.7" right="0.7" top="0.75" bottom="0.75" header="0.3" footer="0.3"/>
  <pageSetup paperSize="9" scale="5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20"/>
  <sheetViews>
    <sheetView topLeftCell="A9" workbookViewId="0">
      <selection activeCell="E6" sqref="E6:F8"/>
    </sheetView>
  </sheetViews>
  <sheetFormatPr baseColWidth="10" defaultRowHeight="12.75" x14ac:dyDescent="0.2"/>
  <cols>
    <col min="1" max="1" width="11.42578125" style="54"/>
    <col min="2" max="2" width="42.140625" style="54" customWidth="1"/>
    <col min="3" max="3" width="23.7109375" style="54" customWidth="1"/>
    <col min="4" max="4" width="66.5703125" style="54" customWidth="1"/>
    <col min="5" max="16384" width="11.42578125" style="54"/>
  </cols>
  <sheetData>
    <row r="1" spans="1:6" ht="18" x14ac:dyDescent="0.25">
      <c r="A1" s="53" t="s">
        <v>83</v>
      </c>
    </row>
    <row r="3" spans="1:6" ht="39" thickBot="1" x14ac:dyDescent="0.25">
      <c r="A3" s="55" t="s">
        <v>61</v>
      </c>
      <c r="B3" s="56" t="s">
        <v>1</v>
      </c>
      <c r="C3" s="56"/>
      <c r="D3" s="57" t="s">
        <v>11</v>
      </c>
      <c r="E3" s="58" t="s">
        <v>2</v>
      </c>
      <c r="F3" s="58" t="s">
        <v>4</v>
      </c>
    </row>
    <row r="4" spans="1:6" ht="39.75" customHeight="1" thickBot="1" x14ac:dyDescent="0.25">
      <c r="A4" s="59">
        <v>1</v>
      </c>
      <c r="B4" s="60" t="s">
        <v>13</v>
      </c>
      <c r="C4" s="60"/>
      <c r="D4" s="61" t="s">
        <v>62</v>
      </c>
      <c r="E4" s="62">
        <v>1</v>
      </c>
      <c r="F4" s="63">
        <v>1</v>
      </c>
    </row>
    <row r="5" spans="1:6" ht="38.25" x14ac:dyDescent="0.2">
      <c r="A5" s="159">
        <v>2</v>
      </c>
      <c r="B5" s="163" t="s">
        <v>12</v>
      </c>
      <c r="C5" s="161" t="s">
        <v>63</v>
      </c>
      <c r="D5" s="64" t="s">
        <v>152</v>
      </c>
      <c r="E5" s="65">
        <v>1</v>
      </c>
      <c r="F5" s="66">
        <v>2</v>
      </c>
    </row>
    <row r="6" spans="1:6" ht="51" x14ac:dyDescent="0.2">
      <c r="A6" s="160"/>
      <c r="B6" s="164"/>
      <c r="C6" s="162"/>
      <c r="D6" s="67" t="s">
        <v>146</v>
      </c>
      <c r="E6" s="68">
        <v>1</v>
      </c>
      <c r="F6" s="69">
        <v>2</v>
      </c>
    </row>
    <row r="7" spans="1:6" ht="25.5" x14ac:dyDescent="0.2">
      <c r="A7" s="160"/>
      <c r="B7" s="164"/>
      <c r="C7" s="162"/>
      <c r="D7" s="67" t="s">
        <v>153</v>
      </c>
      <c r="E7" s="68">
        <v>1</v>
      </c>
      <c r="F7" s="69">
        <v>2</v>
      </c>
    </row>
    <row r="8" spans="1:6" ht="25.5" x14ac:dyDescent="0.2">
      <c r="A8" s="160"/>
      <c r="B8" s="164"/>
      <c r="C8" s="162"/>
      <c r="D8" s="67" t="s">
        <v>148</v>
      </c>
      <c r="E8" s="68">
        <v>0</v>
      </c>
      <c r="F8" s="69">
        <v>1</v>
      </c>
    </row>
    <row r="9" spans="1:6" ht="51" x14ac:dyDescent="0.2">
      <c r="A9" s="160"/>
      <c r="B9" s="164"/>
      <c r="C9" s="162"/>
      <c r="D9" s="67" t="s">
        <v>149</v>
      </c>
      <c r="E9" s="68">
        <v>1</v>
      </c>
      <c r="F9" s="69">
        <v>2</v>
      </c>
    </row>
    <row r="10" spans="1:6" ht="25.5" x14ac:dyDescent="0.2">
      <c r="A10" s="160"/>
      <c r="B10" s="164"/>
      <c r="C10" s="162"/>
      <c r="D10" s="67" t="s">
        <v>154</v>
      </c>
      <c r="E10" s="68">
        <v>1</v>
      </c>
      <c r="F10" s="69">
        <v>2</v>
      </c>
    </row>
    <row r="11" spans="1:6" ht="26.25" thickBot="1" x14ac:dyDescent="0.25">
      <c r="A11" s="160"/>
      <c r="B11" s="164"/>
      <c r="C11" s="162"/>
      <c r="D11" s="67" t="s">
        <v>151</v>
      </c>
      <c r="E11" s="68">
        <v>0</v>
      </c>
      <c r="F11" s="69">
        <v>1</v>
      </c>
    </row>
    <row r="12" spans="1:6" ht="38.25" x14ac:dyDescent="0.2">
      <c r="A12" s="160"/>
      <c r="B12" s="166"/>
      <c r="C12" s="161" t="s">
        <v>64</v>
      </c>
      <c r="D12" s="70" t="s">
        <v>155</v>
      </c>
      <c r="E12" s="65">
        <v>1</v>
      </c>
      <c r="F12" s="66">
        <v>4</v>
      </c>
    </row>
    <row r="13" spans="1:6" ht="39" thickBot="1" x14ac:dyDescent="0.25">
      <c r="A13" s="160"/>
      <c r="B13" s="166"/>
      <c r="C13" s="162"/>
      <c r="D13" s="67" t="s">
        <v>65</v>
      </c>
      <c r="E13" s="68">
        <v>1</v>
      </c>
      <c r="F13" s="69">
        <v>1</v>
      </c>
    </row>
    <row r="14" spans="1:6" ht="38.25" x14ac:dyDescent="0.2">
      <c r="A14" s="160"/>
      <c r="B14" s="166"/>
      <c r="C14" s="162"/>
      <c r="D14" s="70" t="s">
        <v>130</v>
      </c>
      <c r="E14" s="65">
        <v>1</v>
      </c>
      <c r="F14" s="66">
        <v>1</v>
      </c>
    </row>
    <row r="15" spans="1:6" ht="51.75" thickBot="1" x14ac:dyDescent="0.25">
      <c r="A15" s="160"/>
      <c r="B15" s="166"/>
      <c r="C15" s="162"/>
      <c r="D15" s="67" t="s">
        <v>134</v>
      </c>
      <c r="E15" s="68">
        <v>1</v>
      </c>
      <c r="F15" s="69">
        <v>1</v>
      </c>
    </row>
    <row r="16" spans="1:6" ht="13.5" thickBot="1" x14ac:dyDescent="0.25">
      <c r="A16" s="90">
        <v>3</v>
      </c>
      <c r="B16" s="91" t="s">
        <v>67</v>
      </c>
      <c r="C16" s="92"/>
      <c r="D16" s="70" t="s">
        <v>68</v>
      </c>
      <c r="E16" s="65">
        <v>1</v>
      </c>
      <c r="F16" s="66">
        <v>2</v>
      </c>
    </row>
    <row r="17" spans="1:6" x14ac:dyDescent="0.2">
      <c r="A17" s="159">
        <v>4</v>
      </c>
      <c r="B17" s="161" t="s">
        <v>69</v>
      </c>
      <c r="C17" s="75" t="s">
        <v>70</v>
      </c>
      <c r="D17" s="76" t="s">
        <v>71</v>
      </c>
      <c r="E17" s="77">
        <v>1</v>
      </c>
      <c r="F17" s="78">
        <v>1</v>
      </c>
    </row>
    <row r="18" spans="1:6" ht="39" thickBot="1" x14ac:dyDescent="0.25">
      <c r="A18" s="160"/>
      <c r="B18" s="162"/>
      <c r="C18" s="75" t="s">
        <v>72</v>
      </c>
      <c r="D18" s="76" t="s">
        <v>73</v>
      </c>
      <c r="E18" s="77">
        <v>2</v>
      </c>
      <c r="F18" s="78">
        <v>4</v>
      </c>
    </row>
    <row r="19" spans="1:6" ht="32.25" customHeight="1" thickBot="1" x14ac:dyDescent="0.25">
      <c r="A19" s="59">
        <v>5</v>
      </c>
      <c r="B19" s="60" t="s">
        <v>50</v>
      </c>
      <c r="C19" s="60"/>
      <c r="D19" s="84" t="s">
        <v>6</v>
      </c>
      <c r="E19" s="62">
        <v>1</v>
      </c>
      <c r="F19" s="63">
        <v>1</v>
      </c>
    </row>
    <row r="20" spans="1:6" ht="13.5" thickBot="1" x14ac:dyDescent="0.25">
      <c r="A20" s="85"/>
      <c r="B20" s="86" t="s">
        <v>3</v>
      </c>
      <c r="C20" s="86"/>
      <c r="D20" s="87"/>
      <c r="E20" s="88">
        <f>SUM(E4:E19)</f>
        <v>15</v>
      </c>
      <c r="F20" s="89">
        <f>SUM(F4:F19)</f>
        <v>28</v>
      </c>
    </row>
  </sheetData>
  <mergeCells count="6">
    <mergeCell ref="A17:A18"/>
    <mergeCell ref="B17:B18"/>
    <mergeCell ref="A5:A15"/>
    <mergeCell ref="B5:B15"/>
    <mergeCell ref="C5:C11"/>
    <mergeCell ref="C12:C15"/>
  </mergeCells>
  <pageMargins left="0.7" right="0.7" top="0.75" bottom="0.75" header="0.3" footer="0.3"/>
  <pageSetup paperSize="9" scale="5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19"/>
  <sheetViews>
    <sheetView topLeftCell="A2" workbookViewId="0">
      <selection activeCell="J11" sqref="J11"/>
    </sheetView>
  </sheetViews>
  <sheetFormatPr baseColWidth="10" defaultRowHeight="12.75" x14ac:dyDescent="0.2"/>
  <cols>
    <col min="1" max="1" width="11.42578125" style="54"/>
    <col min="2" max="2" width="42.140625" style="54" customWidth="1"/>
    <col min="3" max="3" width="23.7109375" style="54" customWidth="1"/>
    <col min="4" max="4" width="66.5703125" style="54" customWidth="1"/>
    <col min="5" max="16384" width="11.42578125" style="54"/>
  </cols>
  <sheetData>
    <row r="1" spans="1:6" ht="18" x14ac:dyDescent="0.25">
      <c r="A1" s="53" t="s">
        <v>98</v>
      </c>
    </row>
    <row r="2" spans="1:6" ht="18" x14ac:dyDescent="0.25">
      <c r="A2" s="53" t="s">
        <v>99</v>
      </c>
    </row>
    <row r="4" spans="1:6" ht="39" thickBot="1" x14ac:dyDescent="0.25">
      <c r="A4" s="55" t="s">
        <v>61</v>
      </c>
      <c r="B4" s="56" t="s">
        <v>1</v>
      </c>
      <c r="C4" s="56"/>
      <c r="D4" s="57" t="s">
        <v>11</v>
      </c>
      <c r="E4" s="58" t="s">
        <v>2</v>
      </c>
      <c r="F4" s="58" t="s">
        <v>4</v>
      </c>
    </row>
    <row r="5" spans="1:6" ht="39.75" customHeight="1" thickBot="1" x14ac:dyDescent="0.25">
      <c r="A5" s="59">
        <v>1</v>
      </c>
      <c r="B5" s="60" t="s">
        <v>13</v>
      </c>
      <c r="C5" s="60"/>
      <c r="D5" s="61" t="s">
        <v>62</v>
      </c>
      <c r="E5" s="62">
        <v>1</v>
      </c>
      <c r="F5" s="63">
        <v>1</v>
      </c>
    </row>
    <row r="6" spans="1:6" ht="38.25" x14ac:dyDescent="0.2">
      <c r="A6" s="159">
        <v>2</v>
      </c>
      <c r="B6" s="163" t="s">
        <v>12</v>
      </c>
      <c r="C6" s="161"/>
      <c r="D6" s="98" t="s">
        <v>131</v>
      </c>
      <c r="E6" s="99">
        <v>1</v>
      </c>
      <c r="F6" s="100">
        <v>2</v>
      </c>
    </row>
    <row r="7" spans="1:6" ht="25.5" x14ac:dyDescent="0.2">
      <c r="A7" s="160"/>
      <c r="B7" s="164"/>
      <c r="C7" s="162"/>
      <c r="D7" s="101" t="s">
        <v>157</v>
      </c>
      <c r="E7" s="102">
        <v>1</v>
      </c>
      <c r="F7" s="103">
        <v>3</v>
      </c>
    </row>
    <row r="8" spans="1:6" x14ac:dyDescent="0.2">
      <c r="A8" s="160"/>
      <c r="B8" s="164"/>
      <c r="C8" s="162"/>
      <c r="D8" s="101" t="s">
        <v>78</v>
      </c>
      <c r="E8" s="102">
        <v>0</v>
      </c>
      <c r="F8" s="103">
        <v>2</v>
      </c>
    </row>
    <row r="9" spans="1:6" ht="38.25" x14ac:dyDescent="0.2">
      <c r="A9" s="160"/>
      <c r="B9" s="164"/>
      <c r="C9" s="162"/>
      <c r="D9" s="101" t="s">
        <v>100</v>
      </c>
      <c r="E9" s="102">
        <v>1</v>
      </c>
      <c r="F9" s="103">
        <v>1</v>
      </c>
    </row>
    <row r="10" spans="1:6" ht="26.25" thickBot="1" x14ac:dyDescent="0.25">
      <c r="A10" s="160"/>
      <c r="B10" s="177"/>
      <c r="C10" s="162"/>
      <c r="D10" s="108" t="s">
        <v>79</v>
      </c>
      <c r="E10" s="105">
        <v>0</v>
      </c>
      <c r="F10" s="106">
        <v>1</v>
      </c>
    </row>
    <row r="11" spans="1:6" ht="25.5" x14ac:dyDescent="0.2">
      <c r="A11" s="174">
        <v>3</v>
      </c>
      <c r="B11" s="171" t="s">
        <v>67</v>
      </c>
      <c r="C11" s="171"/>
      <c r="D11" s="104" t="s">
        <v>101</v>
      </c>
      <c r="E11" s="99">
        <v>1</v>
      </c>
      <c r="F11" s="100">
        <v>3</v>
      </c>
    </row>
    <row r="12" spans="1:6" x14ac:dyDescent="0.2">
      <c r="A12" s="175"/>
      <c r="B12" s="172"/>
      <c r="C12" s="172"/>
      <c r="D12" s="107" t="s">
        <v>102</v>
      </c>
      <c r="E12" s="110">
        <v>1</v>
      </c>
      <c r="F12" s="111">
        <v>2</v>
      </c>
    </row>
    <row r="13" spans="1:6" ht="26.25" thickBot="1" x14ac:dyDescent="0.25">
      <c r="A13" s="176"/>
      <c r="B13" s="173"/>
      <c r="C13" s="173"/>
      <c r="D13" s="112" t="s">
        <v>103</v>
      </c>
      <c r="E13" s="113">
        <v>1</v>
      </c>
      <c r="F13" s="114">
        <v>2</v>
      </c>
    </row>
    <row r="14" spans="1:6" ht="24" customHeight="1" x14ac:dyDescent="0.2">
      <c r="A14" s="160">
        <v>4</v>
      </c>
      <c r="B14" s="162" t="s">
        <v>69</v>
      </c>
      <c r="C14" s="94" t="s">
        <v>70</v>
      </c>
      <c r="D14" s="71" t="s">
        <v>71</v>
      </c>
      <c r="E14" s="68">
        <v>1</v>
      </c>
      <c r="F14" s="69">
        <v>1</v>
      </c>
    </row>
    <row r="15" spans="1:6" ht="26.25" thickBot="1" x14ac:dyDescent="0.25">
      <c r="A15" s="160"/>
      <c r="B15" s="162"/>
      <c r="C15" s="75" t="s">
        <v>72</v>
      </c>
      <c r="D15" s="76" t="s">
        <v>80</v>
      </c>
      <c r="E15" s="77">
        <v>1</v>
      </c>
      <c r="F15" s="78">
        <v>1</v>
      </c>
    </row>
    <row r="16" spans="1:6" x14ac:dyDescent="0.2">
      <c r="A16" s="159">
        <v>5</v>
      </c>
      <c r="B16" s="168" t="s">
        <v>95</v>
      </c>
      <c r="C16" s="161"/>
      <c r="D16" s="70" t="s">
        <v>96</v>
      </c>
      <c r="E16" s="65">
        <v>1</v>
      </c>
      <c r="F16" s="66">
        <v>2</v>
      </c>
    </row>
    <row r="17" spans="1:6" ht="13.5" thickBot="1" x14ac:dyDescent="0.25">
      <c r="A17" s="167"/>
      <c r="B17" s="169"/>
      <c r="C17" s="170"/>
      <c r="D17" s="95" t="s">
        <v>97</v>
      </c>
      <c r="E17" s="96">
        <v>1</v>
      </c>
      <c r="F17" s="97">
        <v>1</v>
      </c>
    </row>
    <row r="18" spans="1:6" ht="32.25" customHeight="1" thickBot="1" x14ac:dyDescent="0.25">
      <c r="A18" s="59">
        <v>6</v>
      </c>
      <c r="B18" s="60" t="s">
        <v>50</v>
      </c>
      <c r="C18" s="60"/>
      <c r="D18" s="84" t="s">
        <v>6</v>
      </c>
      <c r="E18" s="62">
        <v>1</v>
      </c>
      <c r="F18" s="63">
        <v>1</v>
      </c>
    </row>
    <row r="19" spans="1:6" ht="13.5" thickBot="1" x14ac:dyDescent="0.25">
      <c r="A19" s="85"/>
      <c r="B19" s="86" t="s">
        <v>3</v>
      </c>
      <c r="C19" s="86"/>
      <c r="D19" s="87"/>
      <c r="E19" s="88">
        <f>SUM(E5:E18)</f>
        <v>12</v>
      </c>
      <c r="F19" s="89">
        <f>SUM(F5:F18)</f>
        <v>23</v>
      </c>
    </row>
  </sheetData>
  <mergeCells count="11">
    <mergeCell ref="B11:B13"/>
    <mergeCell ref="A11:A13"/>
    <mergeCell ref="C11:C13"/>
    <mergeCell ref="A6:A10"/>
    <mergeCell ref="B6:B10"/>
    <mergeCell ref="C6:C10"/>
    <mergeCell ref="A14:A15"/>
    <mergeCell ref="B14:B15"/>
    <mergeCell ref="A16:A17"/>
    <mergeCell ref="B16:B17"/>
    <mergeCell ref="C16:C17"/>
  </mergeCells>
  <pageMargins left="0.7" right="0.7" top="0.75" bottom="0.75" header="0.3" footer="0.3"/>
  <pageSetup paperSize="9" scale="5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15"/>
  <sheetViews>
    <sheetView workbookViewId="0">
      <selection activeCell="I10" sqref="I10"/>
    </sheetView>
  </sheetViews>
  <sheetFormatPr baseColWidth="10" defaultRowHeight="12.75" x14ac:dyDescent="0.2"/>
  <cols>
    <col min="1" max="1" width="11.42578125" style="54"/>
    <col min="2" max="2" width="42.140625" style="54" customWidth="1"/>
    <col min="3" max="3" width="23.7109375" style="54" customWidth="1"/>
    <col min="4" max="4" width="66.5703125" style="54" customWidth="1"/>
    <col min="5" max="16384" width="11.42578125" style="54"/>
  </cols>
  <sheetData>
    <row r="1" spans="1:6" ht="18" x14ac:dyDescent="0.25">
      <c r="A1" s="53" t="s">
        <v>119</v>
      </c>
    </row>
    <row r="2" spans="1:6" ht="18" x14ac:dyDescent="0.25">
      <c r="A2" s="53" t="s">
        <v>118</v>
      </c>
    </row>
    <row r="4" spans="1:6" ht="39" thickBot="1" x14ac:dyDescent="0.25">
      <c r="A4" s="55" t="s">
        <v>61</v>
      </c>
      <c r="B4" s="56" t="s">
        <v>1</v>
      </c>
      <c r="C4" s="56"/>
      <c r="D4" s="57" t="s">
        <v>11</v>
      </c>
      <c r="E4" s="58" t="s">
        <v>2</v>
      </c>
      <c r="F4" s="58" t="s">
        <v>4</v>
      </c>
    </row>
    <row r="5" spans="1:6" ht="39.75" customHeight="1" thickBot="1" x14ac:dyDescent="0.25">
      <c r="A5" s="59">
        <v>1</v>
      </c>
      <c r="B5" s="60" t="s">
        <v>13</v>
      </c>
      <c r="C5" s="60"/>
      <c r="D5" s="61" t="s">
        <v>62</v>
      </c>
      <c r="E5" s="62">
        <v>1</v>
      </c>
      <c r="F5" s="63">
        <v>1</v>
      </c>
    </row>
    <row r="6" spans="1:6" ht="51" x14ac:dyDescent="0.2">
      <c r="A6" s="159">
        <v>2</v>
      </c>
      <c r="B6" s="163" t="s">
        <v>12</v>
      </c>
      <c r="C6" s="161"/>
      <c r="D6" s="64" t="s">
        <v>138</v>
      </c>
      <c r="E6" s="65">
        <v>1</v>
      </c>
      <c r="F6" s="66">
        <v>4</v>
      </c>
    </row>
    <row r="7" spans="1:6" x14ac:dyDescent="0.2">
      <c r="A7" s="160"/>
      <c r="B7" s="164"/>
      <c r="C7" s="162"/>
      <c r="D7" s="67" t="s">
        <v>117</v>
      </c>
      <c r="E7" s="68">
        <v>1</v>
      </c>
      <c r="F7" s="69">
        <v>4</v>
      </c>
    </row>
    <row r="8" spans="1:6" ht="26.25" thickBot="1" x14ac:dyDescent="0.25">
      <c r="A8" s="167"/>
      <c r="B8" s="178"/>
      <c r="C8" s="170"/>
      <c r="D8" s="72" t="s">
        <v>120</v>
      </c>
      <c r="E8" s="73">
        <v>1</v>
      </c>
      <c r="F8" s="74">
        <v>4</v>
      </c>
    </row>
    <row r="9" spans="1:6" ht="24" customHeight="1" x14ac:dyDescent="0.2">
      <c r="A9" s="160">
        <v>3</v>
      </c>
      <c r="B9" s="162" t="s">
        <v>69</v>
      </c>
      <c r="C9" s="94" t="s">
        <v>70</v>
      </c>
      <c r="D9" s="71" t="s">
        <v>116</v>
      </c>
      <c r="E9" s="68">
        <v>1</v>
      </c>
      <c r="F9" s="69">
        <v>2</v>
      </c>
    </row>
    <row r="10" spans="1:6" ht="25.5" x14ac:dyDescent="0.2">
      <c r="A10" s="160"/>
      <c r="B10" s="162"/>
      <c r="C10" s="75" t="s">
        <v>72</v>
      </c>
      <c r="D10" s="76" t="s">
        <v>80</v>
      </c>
      <c r="E10" s="77">
        <v>1</v>
      </c>
      <c r="F10" s="78">
        <v>2</v>
      </c>
    </row>
    <row r="11" spans="1:6" ht="89.25" x14ac:dyDescent="0.2">
      <c r="A11" s="160"/>
      <c r="B11" s="162"/>
      <c r="C11" s="79" t="s">
        <v>115</v>
      </c>
      <c r="D11" s="80" t="s">
        <v>121</v>
      </c>
      <c r="E11" s="81">
        <v>1</v>
      </c>
      <c r="F11" s="82">
        <v>2</v>
      </c>
    </row>
    <row r="12" spans="1:6" ht="102" x14ac:dyDescent="0.2">
      <c r="A12" s="160"/>
      <c r="B12" s="162"/>
      <c r="C12" s="79" t="s">
        <v>114</v>
      </c>
      <c r="D12" s="80" t="s">
        <v>122</v>
      </c>
      <c r="E12" s="81">
        <v>1</v>
      </c>
      <c r="F12" s="82">
        <v>3</v>
      </c>
    </row>
    <row r="13" spans="1:6" ht="26.25" thickBot="1" x14ac:dyDescent="0.25">
      <c r="A13" s="167"/>
      <c r="B13" s="170"/>
      <c r="C13" s="79" t="s">
        <v>74</v>
      </c>
      <c r="D13" s="80" t="s">
        <v>113</v>
      </c>
      <c r="E13" s="81">
        <v>1</v>
      </c>
      <c r="F13" s="82">
        <v>1</v>
      </c>
    </row>
    <row r="14" spans="1:6" ht="32.25" customHeight="1" thickBot="1" x14ac:dyDescent="0.25">
      <c r="A14" s="59">
        <v>4</v>
      </c>
      <c r="B14" s="60" t="s">
        <v>50</v>
      </c>
      <c r="C14" s="60"/>
      <c r="D14" s="84" t="s">
        <v>6</v>
      </c>
      <c r="E14" s="62">
        <v>1</v>
      </c>
      <c r="F14" s="63">
        <v>1</v>
      </c>
    </row>
    <row r="15" spans="1:6" ht="13.5" thickBot="1" x14ac:dyDescent="0.25">
      <c r="A15" s="85"/>
      <c r="B15" s="86" t="s">
        <v>3</v>
      </c>
      <c r="C15" s="86"/>
      <c r="D15" s="87"/>
      <c r="E15" s="88">
        <f>SUM(E5:E14)</f>
        <v>10</v>
      </c>
      <c r="F15" s="89">
        <f>SUM(F5:F14)</f>
        <v>24</v>
      </c>
    </row>
  </sheetData>
  <mergeCells count="5">
    <mergeCell ref="A6:A8"/>
    <mergeCell ref="B6:B8"/>
    <mergeCell ref="C6:C8"/>
    <mergeCell ref="A9:A13"/>
    <mergeCell ref="B9:B13"/>
  </mergeCells>
  <pageMargins left="0.7" right="0.7" top="0.75" bottom="0.75" header="0.3" footer="0.3"/>
  <pageSetup paperSize="9" scale="5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9"/>
  <sheetViews>
    <sheetView zoomScaleNormal="100" workbookViewId="0">
      <selection activeCell="F20" sqref="F20"/>
    </sheetView>
  </sheetViews>
  <sheetFormatPr baseColWidth="10" defaultColWidth="11.42578125" defaultRowHeight="15" x14ac:dyDescent="0.2"/>
  <cols>
    <col min="1" max="1" width="11.42578125" style="115"/>
    <col min="2" max="2" width="39.42578125" style="116" bestFit="1" customWidth="1"/>
    <col min="3" max="3" width="75.140625" style="117" customWidth="1"/>
    <col min="4" max="5" width="22.28515625" style="115" bestFit="1" customWidth="1"/>
    <col min="6" max="16384" width="11.42578125" style="116"/>
  </cols>
  <sheetData>
    <row r="1" spans="1:5" ht="18" x14ac:dyDescent="0.25">
      <c r="A1" s="53" t="s">
        <v>111</v>
      </c>
      <c r="B1" s="54"/>
    </row>
    <row r="2" spans="1:5" ht="30.6" customHeight="1" x14ac:dyDescent="0.2">
      <c r="B2"/>
      <c r="C2"/>
    </row>
    <row r="3" spans="1:5" x14ac:dyDescent="0.2">
      <c r="A3" s="118"/>
    </row>
    <row r="4" spans="1:5" s="119" customFormat="1" x14ac:dyDescent="0.2">
      <c r="A4" s="131" t="s">
        <v>61</v>
      </c>
      <c r="B4" s="131" t="s">
        <v>1</v>
      </c>
      <c r="C4" s="132" t="s">
        <v>104</v>
      </c>
      <c r="D4" s="131" t="s">
        <v>2</v>
      </c>
      <c r="E4" s="131" t="s">
        <v>4</v>
      </c>
    </row>
    <row r="5" spans="1:5" x14ac:dyDescent="0.2">
      <c r="A5" s="120">
        <v>1</v>
      </c>
      <c r="B5" s="120" t="s">
        <v>105</v>
      </c>
      <c r="C5" s="124" t="s">
        <v>62</v>
      </c>
      <c r="D5" s="121">
        <v>1</v>
      </c>
      <c r="E5" s="121">
        <v>1</v>
      </c>
    </row>
    <row r="6" spans="1:5" x14ac:dyDescent="0.2">
      <c r="A6" s="120">
        <v>2</v>
      </c>
      <c r="B6" s="120" t="s">
        <v>106</v>
      </c>
      <c r="C6" s="124" t="s">
        <v>107</v>
      </c>
      <c r="D6" s="121">
        <v>1</v>
      </c>
      <c r="E6" s="121">
        <v>1</v>
      </c>
    </row>
    <row r="7" spans="1:5" ht="25.5" x14ac:dyDescent="0.2">
      <c r="A7" s="120">
        <v>3</v>
      </c>
      <c r="B7" s="120" t="s">
        <v>109</v>
      </c>
      <c r="C7" s="124" t="s">
        <v>135</v>
      </c>
      <c r="D7" s="121">
        <v>1</v>
      </c>
      <c r="E7" s="121">
        <v>2</v>
      </c>
    </row>
    <row r="8" spans="1:5" ht="25.5" x14ac:dyDescent="0.2">
      <c r="A8" s="120">
        <v>4</v>
      </c>
      <c r="B8" s="120" t="s">
        <v>136</v>
      </c>
      <c r="C8" s="124" t="s">
        <v>137</v>
      </c>
      <c r="D8" s="121">
        <v>1</v>
      </c>
      <c r="E8" s="121">
        <v>3</v>
      </c>
    </row>
    <row r="9" spans="1:5" ht="66.599999999999994" customHeight="1" x14ac:dyDescent="0.2">
      <c r="A9" s="120">
        <v>5</v>
      </c>
      <c r="B9" s="120" t="s">
        <v>108</v>
      </c>
      <c r="C9" s="124" t="s">
        <v>110</v>
      </c>
      <c r="D9" s="121">
        <v>2</v>
      </c>
      <c r="E9" s="121">
        <v>4</v>
      </c>
    </row>
    <row r="10" spans="1:5" ht="33.75" customHeight="1" x14ac:dyDescent="0.2">
      <c r="A10" s="166">
        <v>6</v>
      </c>
      <c r="B10" s="172" t="s">
        <v>69</v>
      </c>
      <c r="C10" s="124" t="s">
        <v>71</v>
      </c>
      <c r="D10" s="77">
        <v>1</v>
      </c>
      <c r="E10" s="77">
        <v>1</v>
      </c>
    </row>
    <row r="11" spans="1:5" ht="25.5" x14ac:dyDescent="0.2">
      <c r="A11" s="166"/>
      <c r="B11" s="172"/>
      <c r="C11" s="124" t="s">
        <v>112</v>
      </c>
      <c r="D11" s="77">
        <v>1</v>
      </c>
      <c r="E11" s="77">
        <v>2</v>
      </c>
    </row>
    <row r="12" spans="1:5" ht="44.1" customHeight="1" x14ac:dyDescent="0.2">
      <c r="A12" s="129">
        <v>7</v>
      </c>
      <c r="B12" s="129" t="s">
        <v>50</v>
      </c>
      <c r="C12" s="76" t="s">
        <v>6</v>
      </c>
      <c r="D12" s="77">
        <v>1</v>
      </c>
      <c r="E12" s="77">
        <v>1</v>
      </c>
    </row>
    <row r="13" spans="1:5" x14ac:dyDescent="0.2">
      <c r="A13" s="122"/>
      <c r="B13" s="123" t="s">
        <v>3</v>
      </c>
      <c r="C13" s="133"/>
      <c r="D13" s="122">
        <f>SUM(D5:D12)</f>
        <v>9</v>
      </c>
      <c r="E13" s="122">
        <f>SUM(E5:E12)</f>
        <v>15</v>
      </c>
    </row>
    <row r="14" spans="1:5" s="115" customFormat="1" x14ac:dyDescent="0.2">
      <c r="B14" s="116"/>
      <c r="C14" s="117"/>
    </row>
    <row r="15" spans="1:5" s="115" customFormat="1" x14ac:dyDescent="0.2"/>
    <row r="16" spans="1:5" s="115" customFormat="1" x14ac:dyDescent="0.2"/>
    <row r="17" spans="3:5" x14ac:dyDescent="0.2">
      <c r="C17" s="116"/>
      <c r="D17" s="116"/>
      <c r="E17" s="116"/>
    </row>
    <row r="18" spans="3:5" x14ac:dyDescent="0.2">
      <c r="C18" s="116"/>
      <c r="D18" s="116"/>
      <c r="E18" s="116"/>
    </row>
    <row r="19" spans="3:5" x14ac:dyDescent="0.2">
      <c r="C19" s="116"/>
      <c r="D19" s="116"/>
      <c r="E19" s="116"/>
    </row>
  </sheetData>
  <mergeCells count="2">
    <mergeCell ref="A10:A11"/>
    <mergeCell ref="B10:B11"/>
  </mergeCells>
  <pageMargins left="0.7" right="0.7" top="0.75" bottom="0.75" header="0.3" footer="0.3"/>
  <pageSetup paperSize="9"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13"/>
  <sheetViews>
    <sheetView workbookViewId="0">
      <selection activeCell="F9" sqref="F9"/>
    </sheetView>
  </sheetViews>
  <sheetFormatPr baseColWidth="10" defaultRowHeight="12.75" x14ac:dyDescent="0.2"/>
  <cols>
    <col min="1" max="1" width="11.42578125" style="54"/>
    <col min="2" max="2" width="42.140625" style="54" customWidth="1"/>
    <col min="3" max="3" width="23.7109375" style="54" customWidth="1"/>
    <col min="4" max="4" width="66.5703125" style="54" customWidth="1"/>
    <col min="5" max="16384" width="11.42578125" style="54"/>
  </cols>
  <sheetData>
    <row r="1" spans="1:6" ht="18" x14ac:dyDescent="0.25">
      <c r="A1" s="53" t="s">
        <v>94</v>
      </c>
    </row>
    <row r="3" spans="1:6" ht="38.25" x14ac:dyDescent="0.2">
      <c r="A3" s="134" t="s">
        <v>61</v>
      </c>
      <c r="B3" s="135" t="s">
        <v>1</v>
      </c>
      <c r="C3" s="135"/>
      <c r="D3" s="136" t="s">
        <v>11</v>
      </c>
      <c r="E3" s="137" t="s">
        <v>2</v>
      </c>
      <c r="F3" s="137" t="s">
        <v>4</v>
      </c>
    </row>
    <row r="4" spans="1:6" ht="39.75" customHeight="1" x14ac:dyDescent="0.2">
      <c r="A4" s="129">
        <v>1</v>
      </c>
      <c r="B4" s="129" t="s">
        <v>13</v>
      </c>
      <c r="C4" s="129"/>
      <c r="D4" s="124" t="s">
        <v>62</v>
      </c>
      <c r="E4" s="77">
        <v>1</v>
      </c>
      <c r="F4" s="77">
        <v>1</v>
      </c>
    </row>
    <row r="5" spans="1:6" ht="25.5" x14ac:dyDescent="0.2">
      <c r="A5" s="166">
        <v>2</v>
      </c>
      <c r="B5" s="166" t="s">
        <v>12</v>
      </c>
      <c r="C5" s="172" t="s">
        <v>86</v>
      </c>
      <c r="D5" s="138" t="s">
        <v>132</v>
      </c>
      <c r="E5" s="77">
        <v>1</v>
      </c>
      <c r="F5" s="77">
        <v>1</v>
      </c>
    </row>
    <row r="6" spans="1:6" ht="25.5" x14ac:dyDescent="0.2">
      <c r="A6" s="166"/>
      <c r="B6" s="166"/>
      <c r="C6" s="172"/>
      <c r="D6" s="138" t="s">
        <v>93</v>
      </c>
      <c r="E6" s="77">
        <v>1</v>
      </c>
      <c r="F6" s="77">
        <v>1</v>
      </c>
    </row>
    <row r="7" spans="1:6" x14ac:dyDescent="0.2">
      <c r="A7" s="166"/>
      <c r="B7" s="166"/>
      <c r="C7" s="172" t="s">
        <v>87</v>
      </c>
      <c r="D7" s="76" t="s">
        <v>88</v>
      </c>
      <c r="E7" s="77">
        <v>1</v>
      </c>
      <c r="F7" s="77">
        <v>1</v>
      </c>
    </row>
    <row r="8" spans="1:6" ht="25.5" x14ac:dyDescent="0.2">
      <c r="A8" s="166"/>
      <c r="B8" s="166"/>
      <c r="C8" s="172"/>
      <c r="D8" s="138" t="s">
        <v>89</v>
      </c>
      <c r="E8" s="77">
        <v>1</v>
      </c>
      <c r="F8" s="77">
        <v>3</v>
      </c>
    </row>
    <row r="9" spans="1:6" x14ac:dyDescent="0.2">
      <c r="A9" s="166"/>
      <c r="B9" s="166"/>
      <c r="C9" s="172"/>
      <c r="D9" s="138" t="s">
        <v>90</v>
      </c>
      <c r="E9" s="77">
        <v>1</v>
      </c>
      <c r="F9" s="77">
        <v>1</v>
      </c>
    </row>
    <row r="10" spans="1:6" x14ac:dyDescent="0.2">
      <c r="A10" s="166">
        <v>4</v>
      </c>
      <c r="B10" s="172" t="s">
        <v>69</v>
      </c>
      <c r="C10" s="130" t="s">
        <v>70</v>
      </c>
      <c r="D10" s="76" t="s">
        <v>91</v>
      </c>
      <c r="E10" s="77">
        <v>1</v>
      </c>
      <c r="F10" s="77">
        <v>1</v>
      </c>
    </row>
    <row r="11" spans="1:6" x14ac:dyDescent="0.2">
      <c r="A11" s="166"/>
      <c r="B11" s="172"/>
      <c r="C11" s="130" t="s">
        <v>72</v>
      </c>
      <c r="D11" s="76" t="s">
        <v>92</v>
      </c>
      <c r="E11" s="77">
        <v>1</v>
      </c>
      <c r="F11" s="77">
        <v>1</v>
      </c>
    </row>
    <row r="12" spans="1:6" ht="32.25" customHeight="1" x14ac:dyDescent="0.2">
      <c r="A12" s="129">
        <v>5</v>
      </c>
      <c r="B12" s="129" t="s">
        <v>50</v>
      </c>
      <c r="C12" s="129"/>
      <c r="D12" s="76" t="s">
        <v>6</v>
      </c>
      <c r="E12" s="77">
        <v>1</v>
      </c>
      <c r="F12" s="77">
        <v>1</v>
      </c>
    </row>
    <row r="13" spans="1:6" x14ac:dyDescent="0.2">
      <c r="A13" s="139"/>
      <c r="B13" s="140" t="s">
        <v>3</v>
      </c>
      <c r="C13" s="140"/>
      <c r="D13" s="141"/>
      <c r="E13" s="139">
        <f>SUM(E4:E12)</f>
        <v>9</v>
      </c>
      <c r="F13" s="139">
        <f>SUM(F4:F12)</f>
        <v>11</v>
      </c>
    </row>
  </sheetData>
  <mergeCells count="6">
    <mergeCell ref="A5:A9"/>
    <mergeCell ref="B5:B9"/>
    <mergeCell ref="C5:C6"/>
    <mergeCell ref="C7:C9"/>
    <mergeCell ref="A10:A11"/>
    <mergeCell ref="B10:B11"/>
  </mergeCells>
  <pageMargins left="0.7" right="0.7" top="0.75" bottom="0.75" header="0.3" footer="0.3"/>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18</vt:i4>
      </vt:variant>
    </vt:vector>
  </HeadingPairs>
  <TitlesOfParts>
    <vt:vector size="18" baseType="lpstr">
      <vt:lpstr>Guide</vt:lpstr>
      <vt:lpstr>Lot 1</vt:lpstr>
      <vt:lpstr>Lots 2 - 8 - 9 - 10</vt:lpstr>
      <vt:lpstr>Lot 3 - 12</vt:lpstr>
      <vt:lpstr>Lot 4</vt:lpstr>
      <vt:lpstr>Lot 5</vt:lpstr>
      <vt:lpstr>Lot 6</vt:lpstr>
      <vt:lpstr>Lot 7</vt:lpstr>
      <vt:lpstr>Lot 11</vt:lpstr>
      <vt:lpstr>Lots 13 - 14 - 15</vt:lpstr>
      <vt:lpstr>Lot 16-17</vt:lpstr>
      <vt:lpstr>Lot 18</vt:lpstr>
      <vt:lpstr>Lot 19</vt:lpstr>
      <vt:lpstr>Lot 20</vt:lpstr>
      <vt:lpstr>Lots 21-22</vt:lpstr>
      <vt:lpstr>Lot 23-24</vt:lpstr>
      <vt:lpstr>Lot 25</vt:lpstr>
      <vt:lpstr>Lot 26</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2020-08-07T10:13:24Z</cp:lastPrinted>
  <dcterms:created xsi:type="dcterms:W3CDTF">2009-07-13T12:20:07Z</dcterms:created>
  <dcterms:modified xsi:type="dcterms:W3CDTF">2026-08-13T14:41:01Z</dcterms:modified>
</cp:coreProperties>
</file>